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19020" windowHeight="11895"/>
  </bookViews>
  <sheets>
    <sheet name="1. Summary" sheetId="1" r:id="rId1"/>
    <sheet name="2. Bromsgrove" sheetId="10" r:id="rId2"/>
    <sheet name="2. Malvern" sheetId="3" r:id="rId3"/>
    <sheet name="3. Worcester" sheetId="9" r:id="rId4"/>
    <sheet name="4. Wyre Forest" sheetId="8" r:id="rId5"/>
  </sheets>
  <calcPr calcId="145621"/>
</workbook>
</file>

<file path=xl/calcChain.xml><?xml version="1.0" encoding="utf-8"?>
<calcChain xmlns="http://schemas.openxmlformats.org/spreadsheetml/2006/main">
  <c r="B31" i="10" l="1"/>
  <c r="E30" i="10"/>
  <c r="E31" i="10" s="1"/>
  <c r="B32" i="10" s="1"/>
  <c r="B20" i="1" s="1"/>
  <c r="D30" i="10"/>
  <c r="D31" i="10" s="1"/>
  <c r="C30" i="10"/>
  <c r="C31" i="10" s="1"/>
  <c r="E12" i="9" l="1"/>
  <c r="D12" i="9"/>
  <c r="D13" i="9" s="1"/>
  <c r="C12" i="9"/>
  <c r="E11" i="9"/>
  <c r="D11" i="9"/>
  <c r="C11" i="9"/>
  <c r="E13" i="9" l="1"/>
  <c r="B14" i="9" s="1"/>
  <c r="B22" i="1" s="1"/>
  <c r="C13" i="9"/>
  <c r="E21" i="3" l="1"/>
  <c r="D21" i="3"/>
  <c r="B22" i="3"/>
  <c r="E37" i="8" l="1"/>
  <c r="E38" i="8" s="1"/>
  <c r="B39" i="8" s="1"/>
  <c r="B23" i="1" s="1"/>
  <c r="D37" i="8"/>
  <c r="C37" i="8"/>
  <c r="C38" i="8" s="1"/>
  <c r="D38" i="8" l="1"/>
  <c r="C21" i="3" l="1"/>
  <c r="C22" i="3" s="1"/>
  <c r="D22" i="3" l="1"/>
  <c r="E22" i="3"/>
  <c r="B23" i="3" s="1"/>
  <c r="B21" i="1" s="1"/>
  <c r="B25" i="1" s="1"/>
</calcChain>
</file>

<file path=xl/sharedStrings.xml><?xml version="1.0" encoding="utf-8"?>
<sst xmlns="http://schemas.openxmlformats.org/spreadsheetml/2006/main" count="428" uniqueCount="149">
  <si>
    <t>% discount</t>
  </si>
  <si>
    <t>Discount to be applied if both lots are awarded to you as a single Provider (where both lots have been applied for)</t>
  </si>
  <si>
    <t>1. Unit prices will include the cost for all services outlined in the Specification.</t>
  </si>
  <si>
    <t>2. All prices quoted must be in sterling and exclusive of VAT.</t>
  </si>
  <si>
    <t>3. Tenderers should note that the number of collections and deliveries given provide an indicative guide to demand from the Contracting Authorities for tender comparison purposes and does not commit to calling off quantities at the rates or quantities given.</t>
  </si>
  <si>
    <t xml:space="preserve">4. Tenderers should satisfy themselves that they have understood the Specification and should pay specific attention to the Definitions and Interpretations section </t>
  </si>
  <si>
    <t>TOTAL CONTRACT PRICE FOR EACH CONTRACTING AUTHORITY</t>
  </si>
  <si>
    <t>Malvern Hills DC</t>
  </si>
  <si>
    <t>Wyre Forest DC</t>
  </si>
  <si>
    <t>Worcester City C</t>
  </si>
  <si>
    <t>6. In this and each of the other tabs please enter values in all cells shaded in GREY</t>
  </si>
  <si>
    <t>7. Please indicate below the Discount to be applied if both lots are awarded to you as a single Provider (where both lots have been applied for)</t>
  </si>
  <si>
    <t>5. Please complete tabs 2, 3, 4, 5, 6, 7, 8 &amp; 9. These tabs will then autopopulate this tab 1 (Summary)</t>
  </si>
  <si>
    <t xml:space="preserve">DISCOUNT   </t>
  </si>
  <si>
    <t>N.B Discounts will be required to be applied to all Contracting Authorities on this framework.</t>
  </si>
  <si>
    <t xml:space="preserve">Council </t>
  </si>
  <si>
    <t>Total £</t>
  </si>
  <si>
    <t>Total carried forward to Form of Tender</t>
  </si>
  <si>
    <t>Pricing Schedule Lot 2 Summary</t>
  </si>
  <si>
    <t>Tenderers are asked to provide a price per unit (i.e. per collection from and delivery to each car park)</t>
  </si>
  <si>
    <t>Car Parks</t>
  </si>
  <si>
    <t>ORGANISATION NAME:</t>
  </si>
  <si>
    <t>WYRE FOREST DISTRICT COUNCIL</t>
  </si>
  <si>
    <t>CASH COLLECTIONS</t>
  </si>
  <si>
    <t>Location Address</t>
  </si>
  <si>
    <t>Town</t>
  </si>
  <si>
    <t>Monday</t>
  </si>
  <si>
    <t>Tuesday</t>
  </si>
  <si>
    <t>Wednesday</t>
  </si>
  <si>
    <t>Thursday</t>
  </si>
  <si>
    <t>Friday</t>
  </si>
  <si>
    <t>Saturday</t>
  </si>
  <si>
    <t>Sunday</t>
  </si>
  <si>
    <t>Time Restriction</t>
  </si>
  <si>
    <t>Cash Collection Value Range (min &amp; max value of cash collected per visit)</t>
  </si>
  <si>
    <t>Comments</t>
  </si>
  <si>
    <t>Stourport Sports Centre</t>
  </si>
  <si>
    <t>Stourport on Severn</t>
  </si>
  <si>
    <t>NO</t>
  </si>
  <si>
    <t>£1-£100</t>
  </si>
  <si>
    <t>Land For Sale, therefore may change.
Seasonal issues/Bank hols/School Hols/Events/Crime - May have to increase collections</t>
  </si>
  <si>
    <t>Bridge Street</t>
  </si>
  <si>
    <t>£1-£2500</t>
  </si>
  <si>
    <t>Bewdley</t>
  </si>
  <si>
    <t>Seasonal issues/Bank hols/School Hols/Events/Crime - May have to increase collections</t>
  </si>
  <si>
    <t>Load Street</t>
  </si>
  <si>
    <t>£1-£1000</t>
  </si>
  <si>
    <t>Gardners Meadow</t>
  </si>
  <si>
    <t>Raven Street</t>
  </si>
  <si>
    <t>£1-£250</t>
  </si>
  <si>
    <t>Severn Meadow No.1</t>
  </si>
  <si>
    <t>Severn Meadow No.2</t>
  </si>
  <si>
    <t>Severn Meadow No.3</t>
  </si>
  <si>
    <t>Summer and school holidays only/not normally needed to be open and used at any other time unless an event</t>
  </si>
  <si>
    <t>Vale Road</t>
  </si>
  <si>
    <t>£1-£500</t>
  </si>
  <si>
    <t>St Mary's Church</t>
  </si>
  <si>
    <t>Kidderminster</t>
  </si>
  <si>
    <t>Prospect Lane</t>
  </si>
  <si>
    <t>Batemans Yard</t>
  </si>
  <si>
    <t>Pike Mills</t>
  </si>
  <si>
    <t xml:space="preserve">Aldi, Green Street </t>
  </si>
  <si>
    <t>Castle Road</t>
  </si>
  <si>
    <t>Comberton Place</t>
  </si>
  <si>
    <t>£1-£1250</t>
  </si>
  <si>
    <t>Weaver's Wharf 1</t>
  </si>
  <si>
    <t>Weaver's Wharf 2</t>
  </si>
  <si>
    <t>Weaver's Wharf 3</t>
  </si>
  <si>
    <t>Weaver's Wharf 4</t>
  </si>
  <si>
    <t>Weaver's Wharf 5</t>
  </si>
  <si>
    <t>On Street Cash Collection Sheet : NB collections vary every other week</t>
  </si>
  <si>
    <t>CASH DELIVERIERS</t>
  </si>
  <si>
    <t>NOT APPLICABLE</t>
  </si>
  <si>
    <t>SUMMARY</t>
  </si>
  <si>
    <t>Dog Lane No. 1</t>
  </si>
  <si>
    <t>Dog Lane No. 2</t>
  </si>
  <si>
    <t>Bromsgrove Street No 1.</t>
  </si>
  <si>
    <t>Bromsgrove Street No. 2</t>
  </si>
  <si>
    <t>Market Street 1</t>
  </si>
  <si>
    <t>Market Street 2</t>
  </si>
  <si>
    <t>Non Standard Collections</t>
  </si>
  <si>
    <t xml:space="preserve">Price per collection (exc VAT) </t>
  </si>
  <si>
    <t xml:space="preserve">Extra Collections per visit </t>
  </si>
  <si>
    <t xml:space="preserve">Emergency Collections per visit </t>
  </si>
  <si>
    <t xml:space="preserve">Remedial Collections per visit </t>
  </si>
  <si>
    <t xml:space="preserve">N.B These tendered prices will not be evaluated </t>
  </si>
  <si>
    <t>Total</t>
  </si>
  <si>
    <t>TOTAL 4 YEAR CONTRACT VALUE</t>
  </si>
  <si>
    <t>Carried forward to Summary Page</t>
  </si>
  <si>
    <t>Collections Per Week</t>
  </si>
  <si>
    <t>Collection / Delivery value per week</t>
  </si>
  <si>
    <t>Collection / Delivery value  per month</t>
  </si>
  <si>
    <t xml:space="preserve">Collection / Delivery value per year </t>
  </si>
  <si>
    <t>MALVERN HILLS DISTRICT COUNCIL</t>
  </si>
  <si>
    <t>CASH COLLECTIONS CAR PARKS</t>
  </si>
  <si>
    <t>Council House, Avenue Road WR14 3AF</t>
  </si>
  <si>
    <t>Malvern</t>
  </si>
  <si>
    <t>Min £50, Max £1,500</t>
  </si>
  <si>
    <t>Belle Vue Terrace, WR14 4RG</t>
  </si>
  <si>
    <t>Min £75, Max £1,600</t>
  </si>
  <si>
    <t>Edith Walk, WR14 4QH</t>
  </si>
  <si>
    <t>Min £20, Max £900</t>
  </si>
  <si>
    <t>Geraldine Road, WR14 3NT</t>
  </si>
  <si>
    <t>Min £20, Max £850</t>
  </si>
  <si>
    <t>Fortnightly</t>
  </si>
  <si>
    <t>Grange Road North WR14 3HA</t>
  </si>
  <si>
    <t>Min £20, Max £750</t>
  </si>
  <si>
    <t>Grange Road South WR14 3HA</t>
  </si>
  <si>
    <t>Min £20, Max £1,350</t>
  </si>
  <si>
    <t>Priory Road North WR14 3DS</t>
  </si>
  <si>
    <t>Min £80, Max £1,500</t>
  </si>
  <si>
    <t>Priory Road South WR14 3DS</t>
  </si>
  <si>
    <t>Min £20, Max £2,500</t>
  </si>
  <si>
    <t>Min £20, Max £500</t>
  </si>
  <si>
    <t>Victoria Road Car WR14 2TD</t>
  </si>
  <si>
    <t>Min £90, Max £600</t>
  </si>
  <si>
    <t>Teme Street, WR15 8AE</t>
  </si>
  <si>
    <t>Tenbury Wells</t>
  </si>
  <si>
    <t>Min £20, Max £1,400</t>
  </si>
  <si>
    <t>Hanley Road WR8 0HY</t>
  </si>
  <si>
    <t>Upton Upon Severn</t>
  </si>
  <si>
    <t>Min £10, Max £2,500</t>
  </si>
  <si>
    <t>Festivals in the summer cause a spike</t>
  </si>
  <si>
    <t>New Street Upton Wr8 0JJ</t>
  </si>
  <si>
    <t>Min £5, Max £500</t>
  </si>
  <si>
    <t>CASH DELIVERIES</t>
  </si>
  <si>
    <t>COLLECTIONS/DELIVERIES FROM CAR PARKS</t>
  </si>
  <si>
    <t>CASH COLLECTIONS FROM CAR PARKS</t>
  </si>
  <si>
    <t>Worcester City Council</t>
  </si>
  <si>
    <t>Parking Meters</t>
  </si>
  <si>
    <t>55K to 65K per week coin</t>
  </si>
  <si>
    <t>WC meters (weekly Thursday)</t>
  </si>
  <si>
    <t>Public Conveniences</t>
  </si>
  <si>
    <t>Worcester</t>
  </si>
  <si>
    <t>Bromsgrove</t>
  </si>
  <si>
    <t>Bromsgrove District Council</t>
  </si>
  <si>
    <t>Recreation Road South</t>
  </si>
  <si>
    <t>9am-10pm</t>
  </si>
  <si>
    <t>Min £50, Max £700</t>
  </si>
  <si>
    <t>School Drive</t>
  </si>
  <si>
    <t>None</t>
  </si>
  <si>
    <t>Sports Centre</t>
  </si>
  <si>
    <t>Min £50, Max £701</t>
  </si>
  <si>
    <t>Min £50, Max £702</t>
  </si>
  <si>
    <t>Windsor Street</t>
  </si>
  <si>
    <t>New Road</t>
  </si>
  <si>
    <t>St John Street</t>
  </si>
  <si>
    <t>Parkside</t>
  </si>
  <si>
    <t>Stourbridge 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</si>
</sst>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Red]\-&quot;£&quot;#,##0"/>
    <numFmt numFmtId="8" formatCode="&quot;£&quot;#,##0.00;[Red]\-&quot;£&quot;#,##0.00"/>
    <numFmt numFmtId="164" formatCode="&quot;£&quot;#,##0.00"/>
  </numFmts>
  <fonts count="12" x14ac:knownFonts="1">
    <font>
      <sz val="11"/>
      <color theme="1"/>
      <name val="Calibri"/>
      <family val="2"/>
      <scheme val="minor"/>
    </font>
    <font>
      <sz val="12"/>
      <color theme="1"/>
      <name val="Arial"/>
      <family val="2"/>
    </font>
    <font>
      <b/>
      <sz val="12"/>
      <color theme="1"/>
      <name val="Arial"/>
      <family val="2"/>
    </font>
    <font>
      <b/>
      <sz val="14"/>
      <color theme="1"/>
      <name val="Arial"/>
      <family val="2"/>
    </font>
    <font>
      <sz val="12"/>
      <name val="Arial"/>
      <family val="2"/>
    </font>
    <font>
      <sz val="12"/>
      <color indexed="8"/>
      <name val="Arial"/>
      <family val="2"/>
    </font>
    <font>
      <b/>
      <sz val="12"/>
      <name val="Arial"/>
      <family val="2"/>
    </font>
    <font>
      <b/>
      <sz val="12"/>
      <color indexed="8"/>
      <name val="Arial"/>
      <family val="2"/>
    </font>
    <font>
      <sz val="12"/>
      <color rgb="FFFF0000"/>
      <name val="Arial"/>
      <family val="2"/>
    </font>
    <font>
      <sz val="12"/>
      <color rgb="FF333333"/>
      <name val="Arial"/>
      <family val="2"/>
    </font>
    <font>
      <sz val="10"/>
      <name val="Arial"/>
      <family val="2"/>
    </font>
    <font>
      <b/>
      <sz val="10"/>
      <name val="Arial"/>
      <family val="2"/>
    </font>
  </fonts>
  <fills count="1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39994506668294322"/>
        <bgColor indexed="64"/>
      </patternFill>
    </fill>
    <fill>
      <patternFill patternType="solid">
        <fgColor theme="4" tint="0.59999389629810485"/>
        <bgColor indexed="64"/>
      </patternFill>
    </fill>
    <fill>
      <patternFill patternType="solid">
        <fgColor theme="5" tint="0.39997558519241921"/>
        <bgColor indexed="64"/>
      </patternFill>
    </fill>
  </fills>
  <borders count="3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3">
    <xf numFmtId="0" fontId="0" fillId="0" borderId="0"/>
    <xf numFmtId="0" fontId="4" fillId="0" borderId="0"/>
    <xf numFmtId="0" fontId="10" fillId="0" borderId="0"/>
  </cellStyleXfs>
  <cellXfs count="11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1" fillId="0" borderId="0" xfId="0" applyFont="1"/>
    <xf numFmtId="0" fontId="2" fillId="0" borderId="4" xfId="0" applyFont="1" applyBorder="1" applyAlignment="1">
      <alignment vertical="center" wrapText="1"/>
    </xf>
    <xf numFmtId="8" fontId="1" fillId="2" borderId="7" xfId="0" applyNumberFormat="1" applyFont="1" applyFill="1" applyBorder="1" applyAlignment="1">
      <alignment horizontal="center"/>
    </xf>
    <xf numFmtId="0" fontId="5" fillId="0" borderId="0" xfId="0" applyFont="1" applyBorder="1"/>
    <xf numFmtId="0" fontId="5" fillId="0" borderId="0" xfId="0" applyFont="1"/>
    <xf numFmtId="0" fontId="5" fillId="0" borderId="0" xfId="0" applyFont="1" applyAlignment="1">
      <alignment wrapText="1"/>
    </xf>
    <xf numFmtId="0" fontId="4" fillId="6" borderId="12" xfId="1" applyFont="1" applyFill="1" applyBorder="1" applyAlignment="1">
      <alignment horizontal="left" vertical="top" wrapText="1"/>
    </xf>
    <xf numFmtId="0" fontId="5" fillId="0" borderId="0" xfId="0" applyFont="1" applyFill="1" applyBorder="1" applyAlignment="1">
      <alignment horizontal="left" vertical="top"/>
    </xf>
    <xf numFmtId="0" fontId="5" fillId="0" borderId="9" xfId="0" applyFont="1" applyFill="1" applyBorder="1" applyAlignment="1">
      <alignment horizontal="left" vertical="top"/>
    </xf>
    <xf numFmtId="0" fontId="4" fillId="0" borderId="14" xfId="0" applyFont="1" applyFill="1" applyBorder="1" applyAlignment="1">
      <alignment horizontal="left"/>
    </xf>
    <xf numFmtId="0" fontId="4" fillId="0" borderId="14" xfId="0" applyFont="1" applyFill="1" applyBorder="1" applyAlignment="1">
      <alignment horizontal="center" wrapText="1"/>
    </xf>
    <xf numFmtId="0" fontId="5" fillId="0" borderId="14" xfId="0" applyFont="1" applyFill="1" applyBorder="1"/>
    <xf numFmtId="0" fontId="5" fillId="0" borderId="14" xfId="0" applyFont="1" applyFill="1" applyBorder="1" applyAlignment="1">
      <alignment horizontal="center" wrapText="1"/>
    </xf>
    <xf numFmtId="0" fontId="4" fillId="0" borderId="14" xfId="0" applyFont="1" applyBorder="1" applyAlignment="1">
      <alignment vertical="top" wrapText="1"/>
    </xf>
    <xf numFmtId="0" fontId="5" fillId="0" borderId="0" xfId="0" applyFont="1" applyFill="1" applyBorder="1"/>
    <xf numFmtId="0" fontId="5" fillId="0" borderId="0" xfId="0" applyFont="1" applyFill="1"/>
    <xf numFmtId="0" fontId="5" fillId="0" borderId="15" xfId="0" applyFont="1" applyFill="1" applyBorder="1"/>
    <xf numFmtId="0" fontId="4" fillId="0" borderId="15" xfId="0" applyFont="1" applyBorder="1" applyAlignment="1">
      <alignment vertical="top" wrapText="1"/>
    </xf>
    <xf numFmtId="0" fontId="4" fillId="0" borderId="15" xfId="0" applyFont="1" applyFill="1" applyBorder="1" applyAlignment="1">
      <alignment horizontal="left"/>
    </xf>
    <xf numFmtId="0" fontId="5" fillId="0" borderId="15" xfId="0" applyFont="1" applyFill="1" applyBorder="1" applyAlignment="1">
      <alignment wrapText="1"/>
    </xf>
    <xf numFmtId="0" fontId="4" fillId="0" borderId="15" xfId="0" applyFont="1" applyFill="1" applyBorder="1" applyAlignment="1">
      <alignment horizontal="center"/>
    </xf>
    <xf numFmtId="0" fontId="4" fillId="0" borderId="18" xfId="0" applyFont="1" applyBorder="1" applyAlignment="1">
      <alignment vertical="top" wrapText="1"/>
    </xf>
    <xf numFmtId="0" fontId="4" fillId="0" borderId="19" xfId="0" applyFont="1" applyBorder="1" applyAlignment="1">
      <alignment wrapText="1"/>
    </xf>
    <xf numFmtId="0" fontId="6" fillId="0" borderId="15" xfId="0" applyFont="1" applyFill="1" applyBorder="1" applyAlignment="1"/>
    <xf numFmtId="0" fontId="5" fillId="5" borderId="14" xfId="0" applyFont="1" applyFill="1" applyBorder="1" applyAlignment="1">
      <alignment horizontal="center" vertical="center" wrapText="1"/>
    </xf>
    <xf numFmtId="0" fontId="5" fillId="0" borderId="0" xfId="0" applyFont="1" applyFill="1" applyAlignment="1">
      <alignment wrapText="1"/>
    </xf>
    <xf numFmtId="0" fontId="5" fillId="0" borderId="0" xfId="0" applyFont="1" applyFill="1" applyBorder="1" applyAlignment="1">
      <alignment wrapText="1"/>
    </xf>
    <xf numFmtId="0" fontId="5" fillId="0" borderId="23" xfId="0" applyFont="1" applyFill="1" applyBorder="1" applyAlignment="1">
      <alignment horizontal="center" vertical="center" wrapText="1"/>
    </xf>
    <xf numFmtId="0" fontId="5" fillId="0" borderId="14" xfId="0" applyFont="1" applyFill="1" applyBorder="1" applyAlignment="1">
      <alignment wrapText="1"/>
    </xf>
    <xf numFmtId="164" fontId="5" fillId="0" borderId="14" xfId="0" applyNumberFormat="1" applyFont="1" applyFill="1" applyBorder="1"/>
    <xf numFmtId="0" fontId="7" fillId="0" borderId="0" xfId="0" applyFont="1" applyFill="1" applyAlignment="1">
      <alignment vertical="center" wrapText="1"/>
    </xf>
    <xf numFmtId="0" fontId="7" fillId="0" borderId="0" xfId="0" applyFont="1" applyFill="1"/>
    <xf numFmtId="0" fontId="7" fillId="0" borderId="0" xfId="0" applyFont="1" applyFill="1" applyAlignment="1">
      <alignment wrapText="1"/>
    </xf>
    <xf numFmtId="0" fontId="7" fillId="0" borderId="0" xfId="0" applyFont="1" applyFill="1" applyBorder="1"/>
    <xf numFmtId="0" fontId="7" fillId="6" borderId="8" xfId="0" applyFont="1" applyFill="1" applyBorder="1" applyAlignment="1">
      <alignment vertical="center" wrapText="1"/>
    </xf>
    <xf numFmtId="0" fontId="5" fillId="6" borderId="9" xfId="0" applyFont="1" applyFill="1" applyBorder="1" applyAlignment="1">
      <alignment wrapText="1"/>
    </xf>
    <xf numFmtId="0" fontId="5" fillId="6" borderId="9" xfId="0" applyFont="1" applyFill="1" applyBorder="1"/>
    <xf numFmtId="0" fontId="5" fillId="6" borderId="10" xfId="0" applyFont="1" applyFill="1" applyBorder="1" applyAlignment="1">
      <alignment wrapText="1"/>
    </xf>
    <xf numFmtId="0" fontId="4" fillId="6" borderId="11" xfId="1" applyFont="1" applyFill="1" applyBorder="1" applyAlignment="1">
      <alignment horizontal="left" vertical="top" wrapText="1"/>
    </xf>
    <xf numFmtId="0" fontId="4" fillId="6" borderId="13" xfId="1" applyFont="1" applyFill="1" applyBorder="1" applyAlignment="1">
      <alignment horizontal="left" vertical="top" wrapText="1"/>
    </xf>
    <xf numFmtId="0" fontId="7" fillId="6" borderId="22" xfId="0" applyFont="1" applyFill="1" applyBorder="1" applyAlignment="1">
      <alignment horizontal="left" vertical="center" wrapText="1"/>
    </xf>
    <xf numFmtId="0" fontId="5" fillId="6" borderId="10" xfId="0" applyFont="1" applyFill="1" applyBorder="1" applyAlignment="1">
      <alignment horizontal="center" vertical="center" wrapText="1"/>
    </xf>
    <xf numFmtId="0" fontId="7" fillId="0" borderId="15" xfId="0" applyFont="1" applyFill="1" applyBorder="1" applyAlignment="1">
      <alignment wrapText="1"/>
    </xf>
    <xf numFmtId="0" fontId="7" fillId="0" borderId="15" xfId="0" applyFont="1" applyFill="1" applyBorder="1"/>
    <xf numFmtId="164" fontId="7" fillId="0" borderId="15" xfId="0" applyNumberFormat="1" applyFont="1" applyFill="1" applyBorder="1"/>
    <xf numFmtId="0" fontId="7" fillId="6" borderId="15" xfId="0" applyFont="1" applyFill="1" applyBorder="1" applyAlignment="1">
      <alignment wrapText="1"/>
    </xf>
    <xf numFmtId="0" fontId="5" fillId="0" borderId="14" xfId="0" applyFont="1" applyFill="1" applyBorder="1" applyAlignment="1">
      <alignment horizontal="center" vertical="center" wrapText="1"/>
    </xf>
    <xf numFmtId="0" fontId="5" fillId="0" borderId="14" xfId="0" applyFont="1" applyFill="1" applyBorder="1" applyAlignment="1">
      <alignment horizontal="center"/>
    </xf>
    <xf numFmtId="0" fontId="5" fillId="0" borderId="16" xfId="0" applyFont="1" applyFill="1" applyBorder="1" applyAlignment="1">
      <alignment horizontal="center"/>
    </xf>
    <xf numFmtId="0" fontId="5" fillId="0" borderId="15" xfId="0" applyFont="1" applyFill="1" applyBorder="1" applyAlignment="1">
      <alignment horizontal="center"/>
    </xf>
    <xf numFmtId="0" fontId="5" fillId="0" borderId="17" xfId="0" applyFont="1" applyFill="1" applyBorder="1" applyAlignment="1">
      <alignment horizontal="center"/>
    </xf>
    <xf numFmtId="0" fontId="5" fillId="0" borderId="20" xfId="0" applyFont="1" applyFill="1" applyBorder="1" applyAlignment="1">
      <alignment horizontal="center"/>
    </xf>
    <xf numFmtId="0" fontId="5" fillId="6" borderId="15" xfId="0" applyFont="1" applyFill="1" applyBorder="1" applyAlignment="1">
      <alignment wrapText="1"/>
    </xf>
    <xf numFmtId="8" fontId="5" fillId="2" borderId="15" xfId="0" applyNumberFormat="1" applyFont="1" applyFill="1" applyBorder="1"/>
    <xf numFmtId="0" fontId="7" fillId="0" borderId="22" xfId="0" applyFont="1" applyBorder="1" applyAlignment="1">
      <alignment wrapText="1"/>
    </xf>
    <xf numFmtId="164" fontId="7" fillId="3" borderId="25" xfId="0" applyNumberFormat="1" applyFont="1" applyFill="1" applyBorder="1"/>
    <xf numFmtId="0" fontId="7" fillId="0" borderId="0" xfId="0" applyFont="1"/>
    <xf numFmtId="164" fontId="4" fillId="6" borderId="15" xfId="1" applyNumberFormat="1" applyFont="1" applyFill="1" applyBorder="1" applyAlignment="1">
      <alignment horizontal="left" vertical="top" wrapText="1"/>
    </xf>
    <xf numFmtId="164" fontId="5" fillId="0" borderId="15" xfId="0" applyNumberFormat="1" applyFont="1" applyFill="1" applyBorder="1"/>
    <xf numFmtId="164" fontId="5" fillId="2" borderId="15" xfId="0" applyNumberFormat="1" applyFont="1" applyFill="1" applyBorder="1"/>
    <xf numFmtId="0" fontId="7" fillId="6" borderId="8" xfId="0" applyFont="1" applyFill="1" applyBorder="1" applyAlignment="1">
      <alignment wrapText="1"/>
    </xf>
    <xf numFmtId="0" fontId="4" fillId="6" borderId="14" xfId="1" applyFont="1" applyFill="1" applyBorder="1" applyAlignment="1">
      <alignment horizontal="left" vertical="top" wrapText="1"/>
    </xf>
    <xf numFmtId="0" fontId="4" fillId="6" borderId="14" xfId="1" applyFont="1" applyFill="1" applyBorder="1" applyAlignment="1">
      <alignment horizontal="left" vertical="top"/>
    </xf>
    <xf numFmtId="0" fontId="5" fillId="0" borderId="0" xfId="0" applyFont="1" applyBorder="1" applyAlignment="1">
      <alignment horizontal="left" vertical="top"/>
    </xf>
    <xf numFmtId="0" fontId="5" fillId="0" borderId="9" xfId="0" applyFont="1" applyBorder="1" applyAlignment="1">
      <alignment horizontal="left" vertical="top"/>
    </xf>
    <xf numFmtId="0" fontId="5" fillId="0" borderId="15" xfId="0" applyFont="1" applyBorder="1" applyAlignment="1">
      <alignment wrapText="1"/>
    </xf>
    <xf numFmtId="0" fontId="5" fillId="0" borderId="15" xfId="0" applyFont="1" applyBorder="1" applyAlignment="1">
      <alignment horizontal="center" wrapText="1"/>
    </xf>
    <xf numFmtId="0" fontId="7" fillId="0" borderId="0" xfId="0" applyFont="1" applyAlignment="1">
      <alignment vertical="center" wrapText="1"/>
    </xf>
    <xf numFmtId="0" fontId="5" fillId="6" borderId="10" xfId="0" applyFont="1" applyFill="1" applyBorder="1"/>
    <xf numFmtId="0" fontId="1" fillId="0" borderId="15" xfId="0" applyFont="1" applyBorder="1" applyAlignment="1">
      <alignment wrapText="1"/>
    </xf>
    <xf numFmtId="0" fontId="1" fillId="0" borderId="15" xfId="0" applyFont="1" applyBorder="1"/>
    <xf numFmtId="0" fontId="5" fillId="0" borderId="15" xfId="0" applyFont="1" applyBorder="1" applyAlignment="1">
      <alignment horizontal="center" vertical="center"/>
    </xf>
    <xf numFmtId="0" fontId="9" fillId="0" borderId="15" xfId="0" applyFont="1" applyBorder="1" applyAlignment="1">
      <alignment vertical="center" wrapText="1"/>
    </xf>
    <xf numFmtId="0" fontId="7" fillId="0" borderId="15" xfId="0" applyFont="1" applyBorder="1" applyAlignment="1">
      <alignment wrapText="1"/>
    </xf>
    <xf numFmtId="0" fontId="7" fillId="0" borderId="0" xfId="0" applyFont="1" applyAlignment="1">
      <alignment wrapText="1"/>
    </xf>
    <xf numFmtId="0" fontId="7" fillId="0" borderId="0" xfId="0" applyFont="1" applyBorder="1"/>
    <xf numFmtId="0" fontId="1" fillId="0" borderId="15" xfId="0" applyFont="1" applyFill="1" applyBorder="1"/>
    <xf numFmtId="0" fontId="1" fillId="0" borderId="15" xfId="0" applyFont="1" applyFill="1" applyBorder="1" applyAlignment="1">
      <alignment horizontal="center"/>
    </xf>
    <xf numFmtId="0" fontId="5" fillId="0" borderId="14" xfId="0" applyFont="1" applyFill="1" applyBorder="1" applyAlignment="1">
      <alignment horizontal="center" vertical="center"/>
    </xf>
    <xf numFmtId="0" fontId="5" fillId="0" borderId="17" xfId="0" applyFont="1" applyFill="1" applyBorder="1"/>
    <xf numFmtId="6" fontId="5" fillId="0" borderId="14" xfId="0" applyNumberFormat="1" applyFont="1" applyFill="1" applyBorder="1" applyAlignment="1">
      <alignment horizontal="center" wrapText="1"/>
    </xf>
    <xf numFmtId="164" fontId="5" fillId="0" borderId="14" xfId="0" applyNumberFormat="1" applyFont="1" applyFill="1" applyBorder="1" applyAlignment="1">
      <alignment horizontal="center" vertical="center"/>
    </xf>
    <xf numFmtId="0" fontId="5" fillId="0" borderId="15" xfId="0" applyFont="1" applyFill="1" applyBorder="1" applyAlignment="1">
      <alignment horizontal="center" wrapText="1"/>
    </xf>
    <xf numFmtId="0" fontId="7" fillId="6" borderId="27" xfId="0" applyFont="1" applyFill="1" applyBorder="1" applyAlignment="1">
      <alignment vertical="center" wrapText="1"/>
    </xf>
    <xf numFmtId="0" fontId="5" fillId="6" borderId="28" xfId="0" applyFont="1" applyFill="1" applyBorder="1" applyAlignment="1">
      <alignment wrapText="1"/>
    </xf>
    <xf numFmtId="0" fontId="5" fillId="6" borderId="28" xfId="0" applyFont="1" applyFill="1" applyBorder="1"/>
    <xf numFmtId="0" fontId="5" fillId="6" borderId="29" xfId="0" applyFont="1" applyFill="1" applyBorder="1" applyAlignment="1">
      <alignment wrapText="1"/>
    </xf>
    <xf numFmtId="0" fontId="4" fillId="6" borderId="30" xfId="1" applyFont="1" applyFill="1" applyBorder="1" applyAlignment="1">
      <alignment horizontal="left" vertical="top" wrapText="1"/>
    </xf>
    <xf numFmtId="164" fontId="5" fillId="2" borderId="14" xfId="0" applyNumberFormat="1" applyFont="1" applyFill="1" applyBorder="1"/>
    <xf numFmtId="0" fontId="2" fillId="0" borderId="15" xfId="0" applyFont="1" applyFill="1" applyBorder="1" applyAlignment="1">
      <alignment vertical="center" wrapText="1"/>
    </xf>
    <xf numFmtId="164" fontId="2" fillId="3" borderId="15" xfId="0" applyNumberFormat="1" applyFont="1" applyFill="1" applyBorder="1"/>
    <xf numFmtId="0" fontId="4" fillId="4" borderId="15" xfId="0" applyFont="1" applyFill="1" applyBorder="1" applyAlignment="1">
      <alignment vertical="center"/>
    </xf>
    <xf numFmtId="164" fontId="1" fillId="8" borderId="15" xfId="0" applyNumberFormat="1" applyFont="1" applyFill="1" applyBorder="1"/>
    <xf numFmtId="164" fontId="1" fillId="8" borderId="15"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vertical="center"/>
    </xf>
    <xf numFmtId="0" fontId="1" fillId="0" borderId="5" xfId="0" applyFont="1" applyBorder="1"/>
    <xf numFmtId="0" fontId="1" fillId="0" borderId="6" xfId="0" applyFont="1" applyBorder="1"/>
    <xf numFmtId="0" fontId="2" fillId="9" borderId="1" xfId="0" applyFont="1" applyFill="1" applyBorder="1" applyAlignment="1">
      <alignment vertical="center" wrapText="1"/>
    </xf>
    <xf numFmtId="0" fontId="2" fillId="9" borderId="2" xfId="0" applyFont="1" applyFill="1" applyBorder="1" applyAlignment="1">
      <alignment vertical="center" wrapText="1"/>
    </xf>
    <xf numFmtId="0" fontId="2" fillId="9" borderId="3" xfId="0" applyFont="1" applyFill="1" applyBorder="1" applyAlignment="1">
      <alignment vertical="center" wrapText="1"/>
    </xf>
    <xf numFmtId="0" fontId="1" fillId="0" borderId="0" xfId="0" applyFont="1"/>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wrapText="1"/>
    </xf>
    <xf numFmtId="0" fontId="7" fillId="0" borderId="26" xfId="0" applyFont="1" applyFill="1" applyBorder="1" applyAlignment="1">
      <alignment horizontal="center" vertical="center" wrapText="1"/>
    </xf>
    <xf numFmtId="0" fontId="8" fillId="7" borderId="24" xfId="0" applyFont="1" applyFill="1" applyBorder="1" applyAlignment="1">
      <alignment wrapText="1"/>
    </xf>
    <xf numFmtId="0" fontId="7" fillId="0" borderId="0" xfId="0" applyFont="1" applyFill="1" applyAlignment="1">
      <alignment horizontal="left" vertical="center" wrapText="1"/>
    </xf>
    <xf numFmtId="0" fontId="6" fillId="0" borderId="17" xfId="0" applyFont="1" applyFill="1" applyBorder="1" applyAlignment="1"/>
    <xf numFmtId="0" fontId="6" fillId="0" borderId="21" xfId="0" applyFont="1" applyFill="1" applyBorder="1" applyAlignment="1"/>
    <xf numFmtId="0" fontId="6" fillId="0" borderId="20" xfId="0" applyFont="1" applyFill="1" applyBorder="1" applyAlignment="1"/>
    <xf numFmtId="0" fontId="1" fillId="4" borderId="15" xfId="0" applyFont="1" applyFill="1" applyBorder="1" applyAlignment="1">
      <alignment vertical="center"/>
    </xf>
    <xf numFmtId="0" fontId="11" fillId="0" borderId="15" xfId="2" applyFont="1" applyBorder="1" applyAlignment="1">
      <alignment horizontal="center"/>
    </xf>
    <xf numFmtId="1" fontId="10" fillId="0" borderId="15" xfId="2" applyNumberFormat="1" applyFill="1" applyBorder="1" applyAlignment="1">
      <alignment horizontal="center"/>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tabSelected="1" workbookViewId="0">
      <selection activeCell="B21" sqref="B21"/>
    </sheetView>
  </sheetViews>
  <sheetFormatPr defaultRowHeight="15" x14ac:dyDescent="0.25"/>
  <cols>
    <col min="1" max="1" width="23.42578125" customWidth="1"/>
    <col min="2" max="2" width="18.140625" customWidth="1"/>
    <col min="3" max="3" width="17.7109375" customWidth="1"/>
    <col min="7" max="7" width="3" customWidth="1"/>
    <col min="8" max="8" width="9.140625" hidden="1" customWidth="1"/>
    <col min="13" max="13" width="14" customWidth="1"/>
    <col min="17" max="24" width="9.140625" hidden="1" customWidth="1"/>
  </cols>
  <sheetData>
    <row r="1" spans="1:24" s="3" customFormat="1" ht="18" x14ac:dyDescent="0.25">
      <c r="A1" s="3" t="s">
        <v>18</v>
      </c>
    </row>
    <row r="2" spans="1:24" s="3" customFormat="1" ht="18" x14ac:dyDescent="0.25">
      <c r="A2" s="3" t="s">
        <v>20</v>
      </c>
    </row>
    <row r="3" spans="1:24" x14ac:dyDescent="0.25">
      <c r="A3" s="1" t="s">
        <v>19</v>
      </c>
    </row>
    <row r="4" spans="1:24" x14ac:dyDescent="0.25">
      <c r="A4" s="1"/>
    </row>
    <row r="5" spans="1:24" ht="23.25" customHeight="1" x14ac:dyDescent="0.25">
      <c r="A5" s="106" t="s">
        <v>2</v>
      </c>
      <c r="B5" s="106"/>
      <c r="C5" s="106"/>
      <c r="D5" s="106"/>
      <c r="E5" s="106"/>
      <c r="F5" s="106"/>
      <c r="G5" s="106"/>
      <c r="H5" s="106"/>
    </row>
    <row r="6" spans="1:24" ht="25.5" customHeight="1" x14ac:dyDescent="0.25">
      <c r="A6" s="107" t="s">
        <v>3</v>
      </c>
      <c r="B6" s="107"/>
      <c r="C6" s="107"/>
      <c r="D6" s="107"/>
      <c r="E6" s="107"/>
      <c r="F6" s="107"/>
      <c r="G6" s="107"/>
    </row>
    <row r="7" spans="1:24" s="4" customFormat="1" ht="39" customHeight="1" x14ac:dyDescent="0.2">
      <c r="A7" s="108" t="s">
        <v>4</v>
      </c>
      <c r="B7" s="108"/>
      <c r="C7" s="108"/>
      <c r="D7" s="108"/>
      <c r="E7" s="108"/>
      <c r="F7" s="108"/>
      <c r="G7" s="108"/>
      <c r="H7" s="108"/>
      <c r="I7" s="108"/>
      <c r="J7" s="108"/>
      <c r="K7" s="108"/>
      <c r="L7" s="108"/>
      <c r="M7" s="108"/>
      <c r="N7" s="108"/>
      <c r="O7" s="108"/>
      <c r="P7" s="108"/>
      <c r="Q7" s="108"/>
      <c r="R7" s="108"/>
      <c r="S7" s="108"/>
      <c r="T7" s="108"/>
      <c r="U7" s="108"/>
      <c r="V7" s="108"/>
      <c r="W7" s="108"/>
      <c r="X7" s="108"/>
    </row>
    <row r="8" spans="1:24" s="4" customFormat="1" ht="24.75" customHeight="1" x14ac:dyDescent="0.2">
      <c r="A8" s="108" t="s">
        <v>5</v>
      </c>
      <c r="B8" s="108"/>
      <c r="C8" s="108"/>
      <c r="D8" s="108"/>
      <c r="E8" s="108"/>
      <c r="F8" s="108"/>
      <c r="G8" s="108"/>
      <c r="H8" s="108"/>
      <c r="I8" s="108"/>
      <c r="J8" s="108"/>
      <c r="K8" s="108"/>
      <c r="L8" s="108"/>
      <c r="M8" s="108"/>
      <c r="N8" s="108"/>
      <c r="O8" s="108"/>
      <c r="P8" s="108"/>
    </row>
    <row r="9" spans="1:24" s="4" customFormat="1" ht="26.25" customHeight="1" x14ac:dyDescent="0.2">
      <c r="A9" s="105" t="s">
        <v>12</v>
      </c>
      <c r="B9" s="105"/>
      <c r="C9" s="105"/>
      <c r="D9" s="105"/>
      <c r="E9" s="105"/>
      <c r="F9" s="105"/>
      <c r="G9" s="105"/>
      <c r="H9" s="105"/>
      <c r="I9" s="105"/>
      <c r="J9" s="105"/>
      <c r="K9" s="105"/>
      <c r="L9" s="105"/>
    </row>
    <row r="10" spans="1:24" s="4" customFormat="1" ht="26.25" customHeight="1" x14ac:dyDescent="0.2">
      <c r="A10" s="4" t="s">
        <v>10</v>
      </c>
    </row>
    <row r="11" spans="1:24" s="4" customFormat="1" ht="24" customHeight="1" x14ac:dyDescent="0.2">
      <c r="A11" s="4" t="s">
        <v>11</v>
      </c>
    </row>
    <row r="12" spans="1:24" s="4" customFormat="1" ht="15.75" thickBot="1" x14ac:dyDescent="0.25"/>
    <row r="13" spans="1:24" ht="15.75" x14ac:dyDescent="0.25">
      <c r="A13" s="102" t="s">
        <v>13</v>
      </c>
      <c r="B13" s="103"/>
      <c r="C13" s="103"/>
      <c r="D13" s="103"/>
      <c r="E13" s="103"/>
      <c r="F13" s="103"/>
      <c r="G13" s="103"/>
      <c r="H13" s="103"/>
      <c r="I13" s="103"/>
      <c r="J13" s="103"/>
      <c r="K13" s="103"/>
      <c r="L13" s="104"/>
      <c r="M13" s="5" t="s">
        <v>0</v>
      </c>
    </row>
    <row r="14" spans="1:24" ht="16.5" thickBot="1" x14ac:dyDescent="0.3">
      <c r="A14" s="100" t="s">
        <v>1</v>
      </c>
      <c r="B14" s="101"/>
      <c r="C14" s="101"/>
      <c r="D14" s="101"/>
      <c r="E14" s="101"/>
      <c r="F14" s="101"/>
      <c r="G14" s="101"/>
      <c r="H14" s="101"/>
      <c r="I14" s="101"/>
      <c r="J14" s="101"/>
      <c r="K14" s="101"/>
      <c r="L14" s="101"/>
      <c r="M14" s="6">
        <v>0</v>
      </c>
    </row>
    <row r="15" spans="1:24" ht="15.75" x14ac:dyDescent="0.25">
      <c r="A15" s="2" t="s">
        <v>14</v>
      </c>
    </row>
    <row r="18" spans="1:8" ht="15.75" x14ac:dyDescent="0.25">
      <c r="A18" s="99" t="s">
        <v>6</v>
      </c>
      <c r="B18" s="99"/>
      <c r="C18" s="99"/>
      <c r="D18" s="99"/>
      <c r="E18" s="99"/>
      <c r="F18" s="99"/>
      <c r="G18" s="99"/>
      <c r="H18" s="99"/>
    </row>
    <row r="19" spans="1:8" ht="15.75" x14ac:dyDescent="0.25">
      <c r="A19" s="2" t="s">
        <v>15</v>
      </c>
      <c r="B19" s="2" t="s">
        <v>16</v>
      </c>
      <c r="D19" s="2"/>
      <c r="E19" s="2"/>
      <c r="F19" s="2"/>
      <c r="G19" s="2"/>
      <c r="H19" s="2"/>
    </row>
    <row r="20" spans="1:8" ht="15.75" x14ac:dyDescent="0.25">
      <c r="A20" s="115" t="s">
        <v>134</v>
      </c>
      <c r="B20" s="97">
        <f>'2. Bromsgrove'!B32</f>
        <v>0</v>
      </c>
      <c r="D20" s="98"/>
      <c r="E20" s="98"/>
      <c r="F20" s="98"/>
      <c r="G20" s="98"/>
      <c r="H20" s="98"/>
    </row>
    <row r="21" spans="1:8" ht="15.75" x14ac:dyDescent="0.25">
      <c r="A21" s="95" t="s">
        <v>7</v>
      </c>
      <c r="B21" s="96">
        <f>'2. Malvern'!B23</f>
        <v>0</v>
      </c>
    </row>
    <row r="22" spans="1:8" x14ac:dyDescent="0.25">
      <c r="A22" s="95" t="s">
        <v>9</v>
      </c>
      <c r="B22" s="97">
        <f>'3. Worcester'!B14</f>
        <v>0</v>
      </c>
      <c r="C22" s="1"/>
      <c r="D22" s="1"/>
      <c r="E22" s="1"/>
      <c r="F22" s="1"/>
      <c r="G22" s="1"/>
      <c r="H22" s="1"/>
    </row>
    <row r="23" spans="1:8" ht="15.75" x14ac:dyDescent="0.25">
      <c r="A23" s="95" t="s">
        <v>8</v>
      </c>
      <c r="B23" s="96">
        <f>'4. Wyre Forest'!B39</f>
        <v>0</v>
      </c>
    </row>
    <row r="24" spans="1:8" x14ac:dyDescent="0.25">
      <c r="A24" s="1"/>
    </row>
    <row r="25" spans="1:8" ht="47.25" x14ac:dyDescent="0.25">
      <c r="A25" s="93" t="s">
        <v>17</v>
      </c>
      <c r="B25" s="94">
        <f>SUM(B21:B23)</f>
        <v>0</v>
      </c>
    </row>
  </sheetData>
  <mergeCells count="8">
    <mergeCell ref="A18:H18"/>
    <mergeCell ref="A14:L14"/>
    <mergeCell ref="A13:L13"/>
    <mergeCell ref="A9:L9"/>
    <mergeCell ref="A5:H5"/>
    <mergeCell ref="A6:G6"/>
    <mergeCell ref="A7:X7"/>
    <mergeCell ref="A8:P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38"/>
  <sheetViews>
    <sheetView topLeftCell="A11" workbookViewId="0">
      <selection activeCell="D37" sqref="D37"/>
    </sheetView>
  </sheetViews>
  <sheetFormatPr defaultRowHeight="15" x14ac:dyDescent="0.2"/>
  <cols>
    <col min="1" max="1" width="32.5703125" style="9" customWidth="1"/>
    <col min="2" max="2" width="21.28515625" style="8" customWidth="1"/>
    <col min="3" max="9" width="14.140625" style="8" customWidth="1"/>
    <col min="10" max="10" width="14.140625" style="9" customWidth="1"/>
    <col min="11" max="11" width="29.28515625" style="7" customWidth="1"/>
    <col min="12" max="12" width="40.5703125" style="8" customWidth="1"/>
    <col min="13" max="16384" width="9.140625" style="8"/>
  </cols>
  <sheetData>
    <row r="1" spans="1:74" ht="16.5" thickBot="1" x14ac:dyDescent="0.3">
      <c r="A1" s="71" t="s">
        <v>21</v>
      </c>
      <c r="B1" s="109" t="s">
        <v>135</v>
      </c>
      <c r="C1" s="109"/>
      <c r="D1" s="109"/>
      <c r="E1" s="109"/>
      <c r="F1" s="35"/>
      <c r="G1" s="35"/>
      <c r="H1" s="35"/>
      <c r="I1" s="35"/>
      <c r="J1" s="36"/>
      <c r="K1" s="37"/>
      <c r="L1" s="35"/>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row>
    <row r="2" spans="1:74" ht="32.25" thickBot="1" x14ac:dyDescent="0.3">
      <c r="A2" s="64" t="s">
        <v>94</v>
      </c>
      <c r="B2" s="40"/>
      <c r="C2" s="40"/>
      <c r="D2" s="40"/>
      <c r="E2" s="40"/>
      <c r="F2" s="40"/>
      <c r="G2" s="40"/>
      <c r="H2" s="40"/>
      <c r="I2" s="40"/>
      <c r="J2" s="39"/>
      <c r="K2" s="40"/>
      <c r="L2" s="72"/>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row>
    <row r="3" spans="1:74" s="68" customFormat="1" ht="45.75" thickBot="1" x14ac:dyDescent="0.3">
      <c r="A3" s="65" t="s">
        <v>24</v>
      </c>
      <c r="B3" s="65" t="s">
        <v>25</v>
      </c>
      <c r="C3" s="66" t="s">
        <v>26</v>
      </c>
      <c r="D3" s="66" t="s">
        <v>27</v>
      </c>
      <c r="E3" s="66" t="s">
        <v>28</v>
      </c>
      <c r="F3" s="66" t="s">
        <v>29</v>
      </c>
      <c r="G3" s="66" t="s">
        <v>30</v>
      </c>
      <c r="H3" s="66" t="s">
        <v>31</v>
      </c>
      <c r="I3" s="66" t="s">
        <v>32</v>
      </c>
      <c r="J3" s="65" t="s">
        <v>33</v>
      </c>
      <c r="K3" s="65" t="s">
        <v>34</v>
      </c>
      <c r="L3" s="65" t="s">
        <v>35</v>
      </c>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row>
    <row r="4" spans="1:74" s="7" customFormat="1" x14ac:dyDescent="0.2">
      <c r="A4" s="116" t="s">
        <v>136</v>
      </c>
      <c r="B4" s="74" t="s">
        <v>134</v>
      </c>
      <c r="C4" s="117">
        <v>1</v>
      </c>
      <c r="D4" s="117">
        <v>1</v>
      </c>
      <c r="E4" s="117">
        <v>1</v>
      </c>
      <c r="F4" s="117"/>
      <c r="G4" s="117">
        <v>1</v>
      </c>
      <c r="H4" s="117">
        <v>1</v>
      </c>
      <c r="I4" s="117">
        <v>1</v>
      </c>
      <c r="J4" s="81" t="s">
        <v>137</v>
      </c>
      <c r="K4" s="80" t="s">
        <v>138</v>
      </c>
      <c r="L4" s="74"/>
    </row>
    <row r="5" spans="1:74" x14ac:dyDescent="0.2">
      <c r="A5" s="116" t="s">
        <v>136</v>
      </c>
      <c r="B5" s="74" t="s">
        <v>134</v>
      </c>
      <c r="C5" s="117">
        <v>1</v>
      </c>
      <c r="D5" s="117">
        <v>1</v>
      </c>
      <c r="E5" s="117">
        <v>1</v>
      </c>
      <c r="F5" s="117"/>
      <c r="G5" s="117">
        <v>1</v>
      </c>
      <c r="H5" s="117">
        <v>1</v>
      </c>
      <c r="I5" s="117">
        <v>1</v>
      </c>
      <c r="J5" s="81" t="s">
        <v>137</v>
      </c>
      <c r="K5" s="80" t="s">
        <v>138</v>
      </c>
      <c r="L5" s="74"/>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row>
    <row r="6" spans="1:74" x14ac:dyDescent="0.2">
      <c r="A6" s="116" t="s">
        <v>136</v>
      </c>
      <c r="B6" s="74" t="s">
        <v>134</v>
      </c>
      <c r="C6" s="117"/>
      <c r="D6" s="117">
        <v>1</v>
      </c>
      <c r="E6" s="117">
        <v>1</v>
      </c>
      <c r="F6" s="117">
        <v>1</v>
      </c>
      <c r="G6" s="117"/>
      <c r="H6" s="117">
        <v>1</v>
      </c>
      <c r="I6" s="117">
        <v>1</v>
      </c>
      <c r="J6" s="81" t="s">
        <v>137</v>
      </c>
      <c r="K6" s="80" t="s">
        <v>138</v>
      </c>
      <c r="L6" s="74"/>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row>
    <row r="7" spans="1:74" x14ac:dyDescent="0.2">
      <c r="A7" s="116" t="s">
        <v>136</v>
      </c>
      <c r="B7" s="74" t="s">
        <v>134</v>
      </c>
      <c r="C7" s="117"/>
      <c r="D7" s="117">
        <v>1</v>
      </c>
      <c r="E7" s="117">
        <v>1</v>
      </c>
      <c r="F7" s="117">
        <v>1</v>
      </c>
      <c r="G7" s="117"/>
      <c r="H7" s="117">
        <v>1</v>
      </c>
      <c r="I7" s="117">
        <v>1</v>
      </c>
      <c r="J7" s="81" t="s">
        <v>137</v>
      </c>
      <c r="K7" s="80" t="s">
        <v>138</v>
      </c>
      <c r="L7" s="74"/>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row>
    <row r="8" spans="1:74" x14ac:dyDescent="0.2">
      <c r="A8" s="116" t="s">
        <v>136</v>
      </c>
      <c r="B8" s="74" t="s">
        <v>134</v>
      </c>
      <c r="C8" s="117">
        <v>1</v>
      </c>
      <c r="D8" s="117"/>
      <c r="E8" s="117">
        <v>1</v>
      </c>
      <c r="F8" s="117">
        <v>1</v>
      </c>
      <c r="G8" s="117">
        <v>1</v>
      </c>
      <c r="H8" s="117"/>
      <c r="I8" s="117">
        <v>1</v>
      </c>
      <c r="J8" s="81" t="s">
        <v>137</v>
      </c>
      <c r="K8" s="80" t="s">
        <v>138</v>
      </c>
      <c r="L8" s="74"/>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row>
    <row r="9" spans="1:74" x14ac:dyDescent="0.2">
      <c r="A9" s="116" t="s">
        <v>136</v>
      </c>
      <c r="B9" s="74" t="s">
        <v>134</v>
      </c>
      <c r="C9" s="117">
        <v>1</v>
      </c>
      <c r="D9" s="117"/>
      <c r="E9" s="117">
        <v>1</v>
      </c>
      <c r="F9" s="117">
        <v>1</v>
      </c>
      <c r="G9" s="117">
        <v>1</v>
      </c>
      <c r="H9" s="117"/>
      <c r="I9" s="117">
        <v>1</v>
      </c>
      <c r="J9" s="81" t="s">
        <v>137</v>
      </c>
      <c r="K9" s="80" t="s">
        <v>138</v>
      </c>
      <c r="L9" s="74"/>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row>
    <row r="10" spans="1:74" x14ac:dyDescent="0.2">
      <c r="A10" s="116" t="s">
        <v>136</v>
      </c>
      <c r="B10" s="74" t="s">
        <v>134</v>
      </c>
      <c r="C10" s="117">
        <v>1</v>
      </c>
      <c r="D10" s="117">
        <v>1</v>
      </c>
      <c r="E10" s="117"/>
      <c r="F10" s="117">
        <v>1</v>
      </c>
      <c r="G10" s="117">
        <v>1</v>
      </c>
      <c r="H10" s="117">
        <v>1</v>
      </c>
      <c r="I10" s="117"/>
      <c r="J10" s="81" t="s">
        <v>137</v>
      </c>
      <c r="K10" s="80" t="s">
        <v>138</v>
      </c>
      <c r="L10" s="74"/>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row>
    <row r="11" spans="1:74" x14ac:dyDescent="0.2">
      <c r="A11" s="116" t="s">
        <v>136</v>
      </c>
      <c r="B11" s="74" t="s">
        <v>134</v>
      </c>
      <c r="C11" s="117">
        <v>1</v>
      </c>
      <c r="D11" s="117">
        <v>1</v>
      </c>
      <c r="E11" s="117"/>
      <c r="F11" s="117">
        <v>1</v>
      </c>
      <c r="G11" s="117">
        <v>1</v>
      </c>
      <c r="H11" s="117">
        <v>1</v>
      </c>
      <c r="I11" s="117"/>
      <c r="J11" s="81" t="s">
        <v>137</v>
      </c>
      <c r="K11" s="80" t="s">
        <v>138</v>
      </c>
      <c r="L11" s="74"/>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row>
    <row r="12" spans="1:74" x14ac:dyDescent="0.2">
      <c r="A12" s="116" t="s">
        <v>139</v>
      </c>
      <c r="B12" s="74" t="s">
        <v>134</v>
      </c>
      <c r="C12" s="117">
        <v>1</v>
      </c>
      <c r="D12" s="117">
        <v>1</v>
      </c>
      <c r="E12" s="117">
        <v>1</v>
      </c>
      <c r="F12" s="117">
        <v>1</v>
      </c>
      <c r="G12" s="117">
        <v>1</v>
      </c>
      <c r="H12" s="117">
        <v>1</v>
      </c>
      <c r="I12" s="117"/>
      <c r="J12" s="81" t="s">
        <v>140</v>
      </c>
      <c r="K12" s="80" t="s">
        <v>138</v>
      </c>
      <c r="L12" s="74"/>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row>
    <row r="13" spans="1:74" x14ac:dyDescent="0.2">
      <c r="A13" s="116" t="s">
        <v>139</v>
      </c>
      <c r="B13" s="74" t="s">
        <v>134</v>
      </c>
      <c r="C13" s="117"/>
      <c r="D13" s="117"/>
      <c r="E13" s="117"/>
      <c r="F13" s="117"/>
      <c r="G13" s="117"/>
      <c r="H13" s="117">
        <v>1</v>
      </c>
      <c r="I13" s="117"/>
      <c r="J13" s="81" t="s">
        <v>140</v>
      </c>
      <c r="K13" s="80" t="s">
        <v>138</v>
      </c>
      <c r="L13" s="74"/>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row>
    <row r="14" spans="1:74" x14ac:dyDescent="0.2">
      <c r="A14" s="116" t="s">
        <v>141</v>
      </c>
      <c r="B14" s="74"/>
      <c r="C14" s="117">
        <v>1</v>
      </c>
      <c r="D14" s="117"/>
      <c r="E14" s="117">
        <v>1</v>
      </c>
      <c r="F14" s="117"/>
      <c r="G14" s="117">
        <v>1</v>
      </c>
      <c r="H14" s="117"/>
      <c r="I14" s="117">
        <v>1</v>
      </c>
      <c r="J14" s="81" t="s">
        <v>140</v>
      </c>
      <c r="K14" s="80" t="s">
        <v>142</v>
      </c>
      <c r="L14" s="74"/>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row>
    <row r="15" spans="1:74" x14ac:dyDescent="0.2">
      <c r="A15" s="116" t="s">
        <v>141</v>
      </c>
      <c r="B15" s="74"/>
      <c r="C15" s="117">
        <v>1</v>
      </c>
      <c r="D15" s="117"/>
      <c r="E15" s="117">
        <v>1</v>
      </c>
      <c r="F15" s="117"/>
      <c r="G15" s="117">
        <v>1</v>
      </c>
      <c r="H15" s="117"/>
      <c r="I15" s="117">
        <v>1</v>
      </c>
      <c r="J15" s="81" t="s">
        <v>140</v>
      </c>
      <c r="K15" s="80" t="s">
        <v>143</v>
      </c>
      <c r="L15" s="74"/>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row>
    <row r="16" spans="1:74" x14ac:dyDescent="0.2">
      <c r="A16" s="116" t="s">
        <v>144</v>
      </c>
      <c r="B16" s="74" t="s">
        <v>134</v>
      </c>
      <c r="C16" s="117">
        <v>1</v>
      </c>
      <c r="D16" s="117"/>
      <c r="E16" s="117">
        <v>1</v>
      </c>
      <c r="F16" s="117"/>
      <c r="G16" s="117">
        <v>1</v>
      </c>
      <c r="H16" s="117">
        <v>1</v>
      </c>
      <c r="I16" s="117"/>
      <c r="J16" s="81" t="s">
        <v>137</v>
      </c>
      <c r="K16" s="80" t="s">
        <v>138</v>
      </c>
      <c r="L16" s="74"/>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row>
    <row r="17" spans="1:74" x14ac:dyDescent="0.2">
      <c r="A17" s="116" t="s">
        <v>144</v>
      </c>
      <c r="B17" s="74" t="s">
        <v>134</v>
      </c>
      <c r="C17" s="117"/>
      <c r="D17" s="117"/>
      <c r="E17" s="117">
        <v>1</v>
      </c>
      <c r="F17" s="117"/>
      <c r="G17" s="117"/>
      <c r="H17" s="117">
        <v>1</v>
      </c>
      <c r="I17" s="117"/>
      <c r="J17" s="81" t="s">
        <v>137</v>
      </c>
      <c r="K17" s="80" t="s">
        <v>138</v>
      </c>
      <c r="L17" s="74"/>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row>
    <row r="18" spans="1:74" x14ac:dyDescent="0.2">
      <c r="A18" s="116" t="s">
        <v>145</v>
      </c>
      <c r="B18" s="74" t="s">
        <v>134</v>
      </c>
      <c r="C18" s="117">
        <v>1</v>
      </c>
      <c r="D18" s="117"/>
      <c r="E18" s="117">
        <v>1</v>
      </c>
      <c r="F18" s="117">
        <v>1</v>
      </c>
      <c r="G18" s="117">
        <v>1</v>
      </c>
      <c r="H18" s="117">
        <v>1</v>
      </c>
      <c r="I18" s="117"/>
      <c r="J18" s="81" t="s">
        <v>140</v>
      </c>
      <c r="K18" s="80" t="s">
        <v>138</v>
      </c>
      <c r="L18" s="74"/>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row>
    <row r="19" spans="1:74" x14ac:dyDescent="0.2">
      <c r="A19" s="116" t="s">
        <v>145</v>
      </c>
      <c r="B19" s="74" t="s">
        <v>134</v>
      </c>
      <c r="C19" s="117"/>
      <c r="D19" s="117">
        <v>1</v>
      </c>
      <c r="E19" s="117"/>
      <c r="F19" s="117"/>
      <c r="G19" s="117"/>
      <c r="H19" s="117"/>
      <c r="I19" s="117"/>
      <c r="J19" s="81" t="s">
        <v>140</v>
      </c>
      <c r="K19" s="80" t="s">
        <v>138</v>
      </c>
      <c r="L19" s="74"/>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row>
    <row r="20" spans="1:74" x14ac:dyDescent="0.2">
      <c r="A20" s="116" t="s">
        <v>146</v>
      </c>
      <c r="B20" s="74" t="s">
        <v>134</v>
      </c>
      <c r="C20" s="117">
        <v>1</v>
      </c>
      <c r="D20" s="117">
        <v>1</v>
      </c>
      <c r="E20" s="117">
        <v>1</v>
      </c>
      <c r="F20" s="117">
        <v>1</v>
      </c>
      <c r="G20" s="117">
        <v>1</v>
      </c>
      <c r="H20" s="117">
        <v>1</v>
      </c>
      <c r="I20" s="117">
        <v>1</v>
      </c>
      <c r="J20" s="81" t="s">
        <v>140</v>
      </c>
      <c r="K20" s="80" t="s">
        <v>138</v>
      </c>
      <c r="L20" s="74"/>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row>
    <row r="21" spans="1:74" x14ac:dyDescent="0.2">
      <c r="A21" s="116" t="s">
        <v>146</v>
      </c>
      <c r="B21" s="74" t="s">
        <v>134</v>
      </c>
      <c r="C21" s="117">
        <v>1</v>
      </c>
      <c r="D21" s="117">
        <v>1</v>
      </c>
      <c r="E21" s="117">
        <v>1</v>
      </c>
      <c r="F21" s="117">
        <v>1</v>
      </c>
      <c r="G21" s="117">
        <v>1</v>
      </c>
      <c r="H21" s="117">
        <v>1</v>
      </c>
      <c r="I21" s="117">
        <v>1</v>
      </c>
      <c r="J21" s="81" t="s">
        <v>140</v>
      </c>
      <c r="K21" s="80" t="s">
        <v>138</v>
      </c>
      <c r="L21" s="74"/>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row>
    <row r="22" spans="1:74" x14ac:dyDescent="0.2">
      <c r="A22" s="116" t="s">
        <v>147</v>
      </c>
      <c r="B22" s="74" t="s">
        <v>134</v>
      </c>
      <c r="C22" s="117">
        <v>1</v>
      </c>
      <c r="D22" s="117"/>
      <c r="E22" s="117">
        <v>1</v>
      </c>
      <c r="F22" s="117"/>
      <c r="G22" s="117">
        <v>1</v>
      </c>
      <c r="H22" s="117"/>
      <c r="I22" s="117"/>
      <c r="J22" s="81" t="s">
        <v>140</v>
      </c>
      <c r="K22" s="80" t="s">
        <v>138</v>
      </c>
      <c r="L22" s="74"/>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row>
    <row r="23" spans="1:74" x14ac:dyDescent="0.2">
      <c r="A23" s="116" t="s">
        <v>147</v>
      </c>
      <c r="B23" s="74" t="s">
        <v>134</v>
      </c>
      <c r="C23" s="117"/>
      <c r="D23" s="117">
        <v>1</v>
      </c>
      <c r="E23" s="117"/>
      <c r="F23" s="117">
        <v>1</v>
      </c>
      <c r="G23" s="117"/>
      <c r="H23" s="117">
        <v>1</v>
      </c>
      <c r="I23" s="117"/>
      <c r="J23" s="81" t="s">
        <v>140</v>
      </c>
      <c r="K23" s="80" t="s">
        <v>138</v>
      </c>
      <c r="L23" s="74"/>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row>
    <row r="24" spans="1:74" x14ac:dyDescent="0.2">
      <c r="A24" s="116" t="s">
        <v>148</v>
      </c>
      <c r="B24" s="74" t="s">
        <v>134</v>
      </c>
      <c r="C24" s="117"/>
      <c r="D24" s="117">
        <v>1</v>
      </c>
      <c r="E24" s="117"/>
      <c r="F24" s="117"/>
      <c r="G24" s="117"/>
      <c r="H24" s="117"/>
      <c r="I24" s="117"/>
      <c r="J24" s="81" t="s">
        <v>140</v>
      </c>
      <c r="K24" s="80" t="s">
        <v>138</v>
      </c>
      <c r="L24" s="74"/>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row>
    <row r="25" spans="1:74" x14ac:dyDescent="0.2">
      <c r="A25" s="116" t="s">
        <v>148</v>
      </c>
      <c r="B25" s="74" t="s">
        <v>134</v>
      </c>
      <c r="C25" s="117"/>
      <c r="D25" s="117">
        <v>1</v>
      </c>
      <c r="E25" s="117"/>
      <c r="F25" s="117"/>
      <c r="G25" s="117"/>
      <c r="H25" s="117"/>
      <c r="I25" s="117"/>
      <c r="J25" s="81" t="s">
        <v>140</v>
      </c>
      <c r="K25" s="80" t="s">
        <v>138</v>
      </c>
      <c r="L25" s="74"/>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row>
    <row r="26" spans="1:74" ht="15.75" thickBot="1" x14ac:dyDescent="0.25"/>
    <row r="27" spans="1:74" ht="16.5" thickBot="1" x14ac:dyDescent="0.3">
      <c r="A27" s="64" t="s">
        <v>125</v>
      </c>
      <c r="B27" s="69" t="s">
        <v>72</v>
      </c>
      <c r="C27" s="18"/>
      <c r="D27" s="18"/>
      <c r="E27" s="18"/>
      <c r="F27" s="18"/>
      <c r="G27" s="18"/>
      <c r="H27" s="18"/>
      <c r="I27" s="18"/>
      <c r="J27" s="30"/>
      <c r="K27" s="18"/>
      <c r="L27" s="18"/>
    </row>
    <row r="29" spans="1:74" ht="60" x14ac:dyDescent="0.2">
      <c r="A29" s="56" t="s">
        <v>73</v>
      </c>
      <c r="B29" s="56" t="s">
        <v>89</v>
      </c>
      <c r="C29" s="61" t="s">
        <v>90</v>
      </c>
      <c r="D29" s="61" t="s">
        <v>91</v>
      </c>
      <c r="E29" s="61" t="s">
        <v>92</v>
      </c>
      <c r="F29" s="56" t="s">
        <v>81</v>
      </c>
      <c r="L29" s="7"/>
    </row>
    <row r="30" spans="1:74" s="60" customFormat="1" ht="30.75" x14ac:dyDescent="0.25">
      <c r="A30" s="32" t="s">
        <v>127</v>
      </c>
      <c r="B30" s="70">
        <v>91</v>
      </c>
      <c r="C30" s="62">
        <f>F30*B30</f>
        <v>0</v>
      </c>
      <c r="D30" s="62">
        <f>F30*B30*4</f>
        <v>0</v>
      </c>
      <c r="E30" s="62">
        <f>F30*B30*52</f>
        <v>0</v>
      </c>
      <c r="F30" s="63">
        <v>0</v>
      </c>
      <c r="G30" s="8"/>
      <c r="H30" s="8"/>
      <c r="I30" s="8"/>
      <c r="J30" s="9"/>
      <c r="K30" s="7"/>
      <c r="L30" s="7"/>
      <c r="M30" s="8"/>
    </row>
    <row r="31" spans="1:74" ht="16.5" thickBot="1" x14ac:dyDescent="0.3">
      <c r="A31" s="77" t="s">
        <v>86</v>
      </c>
      <c r="B31" s="77">
        <f>SUM(B30:B30)</f>
        <v>91</v>
      </c>
      <c r="C31" s="48">
        <f>SUM(C30:C30)</f>
        <v>0</v>
      </c>
      <c r="D31" s="48">
        <f>SUM(D30:D30)</f>
        <v>0</v>
      </c>
      <c r="E31" s="48">
        <f>SUM(E30:E30)</f>
        <v>0</v>
      </c>
      <c r="F31" s="47"/>
      <c r="G31" s="60"/>
      <c r="H31" s="60"/>
      <c r="I31" s="60"/>
      <c r="J31" s="78"/>
      <c r="K31" s="79"/>
      <c r="L31" s="79"/>
    </row>
    <row r="32" spans="1:74" s="19" customFormat="1" ht="32.25" thickBot="1" x14ac:dyDescent="0.3">
      <c r="A32" s="58" t="s">
        <v>87</v>
      </c>
      <c r="B32" s="59">
        <f>E31*4</f>
        <v>0</v>
      </c>
      <c r="C32" s="60" t="s">
        <v>88</v>
      </c>
      <c r="J32" s="29"/>
      <c r="K32" s="29"/>
      <c r="L32" s="29"/>
      <c r="M32" s="18"/>
      <c r="N32" s="18"/>
      <c r="O32" s="18"/>
      <c r="P32" s="18"/>
      <c r="Q32" s="18"/>
      <c r="R32" s="18"/>
      <c r="S32" s="18"/>
    </row>
    <row r="34" spans="1:2" s="8" customFormat="1" ht="30" x14ac:dyDescent="0.2">
      <c r="A34" s="56" t="s">
        <v>80</v>
      </c>
      <c r="B34" s="56" t="s">
        <v>81</v>
      </c>
    </row>
    <row r="35" spans="1:2" s="8" customFormat="1" ht="15.75" x14ac:dyDescent="0.25">
      <c r="A35" s="49" t="s">
        <v>82</v>
      </c>
      <c r="B35" s="57">
        <v>0</v>
      </c>
    </row>
    <row r="36" spans="1:2" s="8" customFormat="1" ht="31.5" x14ac:dyDescent="0.25">
      <c r="A36" s="49" t="s">
        <v>83</v>
      </c>
      <c r="B36" s="57">
        <v>0</v>
      </c>
    </row>
    <row r="37" spans="1:2" s="8" customFormat="1" ht="31.5" x14ac:dyDescent="0.25">
      <c r="A37" s="49" t="s">
        <v>84</v>
      </c>
      <c r="B37" s="57">
        <v>0</v>
      </c>
    </row>
    <row r="38" spans="1:2" s="8" customFormat="1" x14ac:dyDescent="0.2">
      <c r="A38" s="110" t="s">
        <v>85</v>
      </c>
      <c r="B38" s="110"/>
    </row>
  </sheetData>
  <mergeCells count="2">
    <mergeCell ref="B1:E1"/>
    <mergeCell ref="A38:B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29"/>
  <sheetViews>
    <sheetView topLeftCell="A4" zoomScale="93" zoomScaleNormal="93" workbookViewId="0">
      <selection activeCell="I23" sqref="I23"/>
    </sheetView>
  </sheetViews>
  <sheetFormatPr defaultRowHeight="15" x14ac:dyDescent="0.2"/>
  <cols>
    <col min="1" max="1" width="32.5703125" style="9" customWidth="1"/>
    <col min="2" max="2" width="21.28515625" style="8" customWidth="1"/>
    <col min="3" max="3" width="12.7109375" style="8" customWidth="1"/>
    <col min="4" max="4" width="12.140625" style="8" customWidth="1"/>
    <col min="5" max="5" width="11" style="8" customWidth="1"/>
    <col min="6" max="6" width="10.28515625" style="8" bestFit="1" customWidth="1"/>
    <col min="7" max="7" width="8.5703125" style="8" customWidth="1"/>
    <col min="8" max="8" width="10.28515625" style="8" customWidth="1"/>
    <col min="9" max="9" width="11.28515625" style="8" customWidth="1"/>
    <col min="10" max="10" width="12.28515625" style="9" customWidth="1"/>
    <col min="11" max="11" width="29.28515625" style="7" customWidth="1"/>
    <col min="12" max="12" width="40.5703125" style="8" customWidth="1"/>
    <col min="13" max="16384" width="9.140625" style="8"/>
  </cols>
  <sheetData>
    <row r="1" spans="1:74" ht="16.5" thickBot="1" x14ac:dyDescent="0.3">
      <c r="A1" s="71" t="s">
        <v>21</v>
      </c>
      <c r="B1" s="109" t="s">
        <v>93</v>
      </c>
      <c r="C1" s="109"/>
      <c r="D1" s="109"/>
      <c r="E1" s="109"/>
      <c r="F1" s="35"/>
      <c r="G1" s="35"/>
      <c r="H1" s="35"/>
      <c r="I1" s="35"/>
      <c r="J1" s="36"/>
      <c r="K1" s="37"/>
      <c r="L1" s="35"/>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row>
    <row r="2" spans="1:74" ht="32.25" thickBot="1" x14ac:dyDescent="0.3">
      <c r="A2" s="64" t="s">
        <v>94</v>
      </c>
      <c r="B2" s="40"/>
      <c r="C2" s="40"/>
      <c r="D2" s="40"/>
      <c r="E2" s="40"/>
      <c r="F2" s="40"/>
      <c r="G2" s="40"/>
      <c r="H2" s="40"/>
      <c r="I2" s="40"/>
      <c r="J2" s="39"/>
      <c r="K2" s="40"/>
      <c r="L2" s="72"/>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row>
    <row r="3" spans="1:74" s="68" customFormat="1" ht="45.75" thickBot="1" x14ac:dyDescent="0.3">
      <c r="A3" s="65" t="s">
        <v>24</v>
      </c>
      <c r="B3" s="65" t="s">
        <v>25</v>
      </c>
      <c r="C3" s="66" t="s">
        <v>26</v>
      </c>
      <c r="D3" s="66" t="s">
        <v>27</v>
      </c>
      <c r="E3" s="66" t="s">
        <v>28</v>
      </c>
      <c r="F3" s="66" t="s">
        <v>29</v>
      </c>
      <c r="G3" s="66" t="s">
        <v>30</v>
      </c>
      <c r="H3" s="66" t="s">
        <v>31</v>
      </c>
      <c r="I3" s="66" t="s">
        <v>32</v>
      </c>
      <c r="J3" s="65" t="s">
        <v>33</v>
      </c>
      <c r="K3" s="65" t="s">
        <v>34</v>
      </c>
      <c r="L3" s="65" t="s">
        <v>35</v>
      </c>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row>
    <row r="4" spans="1:74" s="7" customFormat="1" ht="30" x14ac:dyDescent="0.2">
      <c r="A4" s="73" t="s">
        <v>95</v>
      </c>
      <c r="B4" s="74" t="s">
        <v>96</v>
      </c>
      <c r="C4" s="75"/>
      <c r="D4" s="75">
        <v>1</v>
      </c>
      <c r="E4" s="75"/>
      <c r="F4" s="74"/>
      <c r="G4" s="75">
        <v>1</v>
      </c>
      <c r="H4" s="74"/>
      <c r="I4" s="74"/>
      <c r="J4" s="81" t="s">
        <v>38</v>
      </c>
      <c r="K4" s="80" t="s">
        <v>97</v>
      </c>
      <c r="L4" s="74"/>
    </row>
    <row r="5" spans="1:74" x14ac:dyDescent="0.2">
      <c r="A5" s="76" t="s">
        <v>98</v>
      </c>
      <c r="B5" s="74" t="s">
        <v>96</v>
      </c>
      <c r="C5" s="74"/>
      <c r="D5" s="75"/>
      <c r="E5" s="74"/>
      <c r="F5" s="75"/>
      <c r="G5" s="75">
        <v>1</v>
      </c>
      <c r="H5" s="74"/>
      <c r="I5" s="74"/>
      <c r="J5" s="81" t="s">
        <v>38</v>
      </c>
      <c r="K5" s="80" t="s">
        <v>99</v>
      </c>
      <c r="L5" s="74"/>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row>
    <row r="6" spans="1:74" x14ac:dyDescent="0.2">
      <c r="A6" s="76" t="s">
        <v>100</v>
      </c>
      <c r="B6" s="74" t="s">
        <v>96</v>
      </c>
      <c r="C6" s="74"/>
      <c r="D6" s="75"/>
      <c r="E6" s="74"/>
      <c r="F6" s="75"/>
      <c r="G6" s="75">
        <v>1</v>
      </c>
      <c r="H6" s="74"/>
      <c r="I6" s="74"/>
      <c r="J6" s="81" t="s">
        <v>38</v>
      </c>
      <c r="K6" s="80" t="s">
        <v>101</v>
      </c>
      <c r="L6" s="74"/>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row>
    <row r="7" spans="1:74" x14ac:dyDescent="0.2">
      <c r="A7" s="76" t="s">
        <v>102</v>
      </c>
      <c r="B7" s="74" t="s">
        <v>96</v>
      </c>
      <c r="C7" s="74"/>
      <c r="D7" s="75"/>
      <c r="E7" s="74"/>
      <c r="F7" s="75"/>
      <c r="G7" s="75">
        <v>1</v>
      </c>
      <c r="H7" s="74"/>
      <c r="I7" s="74"/>
      <c r="J7" s="81" t="s">
        <v>38</v>
      </c>
      <c r="K7" s="80" t="s">
        <v>103</v>
      </c>
      <c r="L7" s="74" t="s">
        <v>104</v>
      </c>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row>
    <row r="8" spans="1:74" ht="30" x14ac:dyDescent="0.2">
      <c r="A8" s="76" t="s">
        <v>105</v>
      </c>
      <c r="B8" s="74" t="s">
        <v>96</v>
      </c>
      <c r="C8" s="74"/>
      <c r="D8" s="75"/>
      <c r="E8" s="74"/>
      <c r="F8" s="75"/>
      <c r="G8" s="75">
        <v>1</v>
      </c>
      <c r="H8" s="74"/>
      <c r="I8" s="74"/>
      <c r="J8" s="81" t="s">
        <v>38</v>
      </c>
      <c r="K8" s="80" t="s">
        <v>106</v>
      </c>
      <c r="L8" s="74"/>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row>
    <row r="9" spans="1:74" ht="30" x14ac:dyDescent="0.2">
      <c r="A9" s="76" t="s">
        <v>107</v>
      </c>
      <c r="B9" s="74" t="s">
        <v>96</v>
      </c>
      <c r="C9" s="74"/>
      <c r="D9" s="75"/>
      <c r="E9" s="74"/>
      <c r="F9" s="75"/>
      <c r="G9" s="75">
        <v>1</v>
      </c>
      <c r="H9" s="74"/>
      <c r="I9" s="74"/>
      <c r="J9" s="81" t="s">
        <v>38</v>
      </c>
      <c r="K9" s="80" t="s">
        <v>108</v>
      </c>
      <c r="L9" s="74" t="s">
        <v>104</v>
      </c>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row>
    <row r="10" spans="1:74" x14ac:dyDescent="0.2">
      <c r="A10" s="76" t="s">
        <v>109</v>
      </c>
      <c r="B10" s="74" t="s">
        <v>96</v>
      </c>
      <c r="C10" s="74"/>
      <c r="D10" s="75">
        <v>1</v>
      </c>
      <c r="E10" s="74"/>
      <c r="F10" s="75"/>
      <c r="G10" s="75">
        <v>1</v>
      </c>
      <c r="H10" s="74"/>
      <c r="I10" s="74"/>
      <c r="J10" s="81" t="s">
        <v>38</v>
      </c>
      <c r="K10" s="80" t="s">
        <v>110</v>
      </c>
      <c r="L10" s="74"/>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row>
    <row r="11" spans="1:74" x14ac:dyDescent="0.2">
      <c r="A11" s="76" t="s">
        <v>111</v>
      </c>
      <c r="B11" s="74" t="s">
        <v>96</v>
      </c>
      <c r="C11" s="74"/>
      <c r="D11" s="75">
        <v>1</v>
      </c>
      <c r="E11" s="74"/>
      <c r="F11" s="75"/>
      <c r="G11" s="75">
        <v>1</v>
      </c>
      <c r="H11" s="74"/>
      <c r="I11" s="74"/>
      <c r="J11" s="81" t="s">
        <v>38</v>
      </c>
      <c r="K11" s="80" t="s">
        <v>112</v>
      </c>
      <c r="L11" s="74"/>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row>
    <row r="12" spans="1:74" x14ac:dyDescent="0.2">
      <c r="A12" s="76" t="s">
        <v>111</v>
      </c>
      <c r="B12" s="74" t="s">
        <v>96</v>
      </c>
      <c r="C12" s="74"/>
      <c r="D12" s="75"/>
      <c r="E12" s="74"/>
      <c r="F12" s="75"/>
      <c r="G12" s="75">
        <v>1</v>
      </c>
      <c r="H12" s="74"/>
      <c r="I12" s="74"/>
      <c r="J12" s="81" t="s">
        <v>38</v>
      </c>
      <c r="K12" s="80" t="s">
        <v>113</v>
      </c>
      <c r="L12" s="74" t="s">
        <v>104</v>
      </c>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row>
    <row r="13" spans="1:74" x14ac:dyDescent="0.2">
      <c r="A13" s="76" t="s">
        <v>114</v>
      </c>
      <c r="B13" s="74" t="s">
        <v>96</v>
      </c>
      <c r="C13" s="74"/>
      <c r="D13" s="75"/>
      <c r="E13" s="74"/>
      <c r="F13" s="75"/>
      <c r="G13" s="75">
        <v>1</v>
      </c>
      <c r="H13" s="74"/>
      <c r="I13" s="74"/>
      <c r="J13" s="81" t="s">
        <v>38</v>
      </c>
      <c r="K13" s="80" t="s">
        <v>115</v>
      </c>
      <c r="L13" s="74"/>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row>
    <row r="14" spans="1:74" x14ac:dyDescent="0.2">
      <c r="A14" s="76" t="s">
        <v>116</v>
      </c>
      <c r="B14" s="74" t="s">
        <v>117</v>
      </c>
      <c r="C14" s="74"/>
      <c r="D14" s="75">
        <v>1</v>
      </c>
      <c r="E14" s="74"/>
      <c r="F14" s="74"/>
      <c r="G14" s="75"/>
      <c r="H14" s="74"/>
      <c r="I14" s="74"/>
      <c r="J14" s="81" t="s">
        <v>38</v>
      </c>
      <c r="K14" s="80" t="s">
        <v>118</v>
      </c>
      <c r="L14" s="74"/>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row>
    <row r="15" spans="1:74" x14ac:dyDescent="0.2">
      <c r="A15" s="76" t="s">
        <v>119</v>
      </c>
      <c r="B15" s="74" t="s">
        <v>120</v>
      </c>
      <c r="C15" s="74"/>
      <c r="D15" s="75">
        <v>1</v>
      </c>
      <c r="E15" s="74"/>
      <c r="F15" s="74"/>
      <c r="G15" s="75">
        <v>1</v>
      </c>
      <c r="H15" s="74"/>
      <c r="I15" s="74"/>
      <c r="J15" s="81" t="s">
        <v>38</v>
      </c>
      <c r="K15" s="80" t="s">
        <v>121</v>
      </c>
      <c r="L15" s="74" t="s">
        <v>122</v>
      </c>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row>
    <row r="16" spans="1:74" x14ac:dyDescent="0.2">
      <c r="A16" s="76" t="s">
        <v>123</v>
      </c>
      <c r="B16" s="74" t="s">
        <v>120</v>
      </c>
      <c r="C16" s="74"/>
      <c r="D16" s="75"/>
      <c r="E16" s="75"/>
      <c r="F16" s="74"/>
      <c r="G16" s="75">
        <v>1</v>
      </c>
      <c r="H16" s="74"/>
      <c r="I16" s="74"/>
      <c r="J16" s="81" t="s">
        <v>38</v>
      </c>
      <c r="K16" s="80" t="s">
        <v>124</v>
      </c>
      <c r="L16" s="74" t="s">
        <v>104</v>
      </c>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row>
    <row r="17" spans="1:19" ht="15.75" thickBot="1" x14ac:dyDescent="0.25"/>
    <row r="18" spans="1:19" ht="16.5" thickBot="1" x14ac:dyDescent="0.3">
      <c r="A18" s="64" t="s">
        <v>125</v>
      </c>
      <c r="B18" s="69" t="s">
        <v>72</v>
      </c>
      <c r="C18" s="18"/>
      <c r="D18" s="18"/>
      <c r="E18" s="18"/>
      <c r="F18" s="18"/>
      <c r="G18" s="18"/>
      <c r="H18" s="18"/>
      <c r="I18" s="18"/>
      <c r="J18" s="30"/>
      <c r="K18" s="18"/>
      <c r="L18" s="18"/>
    </row>
    <row r="20" spans="1:19" ht="75" x14ac:dyDescent="0.2">
      <c r="A20" s="56" t="s">
        <v>73</v>
      </c>
      <c r="B20" s="56" t="s">
        <v>89</v>
      </c>
      <c r="C20" s="61" t="s">
        <v>90</v>
      </c>
      <c r="D20" s="61" t="s">
        <v>91</v>
      </c>
      <c r="E20" s="61" t="s">
        <v>92</v>
      </c>
      <c r="F20" s="56" t="s">
        <v>81</v>
      </c>
      <c r="L20" s="7"/>
    </row>
    <row r="21" spans="1:19" s="60" customFormat="1" ht="30.75" x14ac:dyDescent="0.25">
      <c r="A21" s="69" t="s">
        <v>126</v>
      </c>
      <c r="B21" s="70">
        <v>14</v>
      </c>
      <c r="C21" s="62">
        <f>F21*B21</f>
        <v>0</v>
      </c>
      <c r="D21" s="62">
        <f>F21*B21*4</f>
        <v>0</v>
      </c>
      <c r="E21" s="62">
        <f>F21*B21*52</f>
        <v>0</v>
      </c>
      <c r="F21" s="63">
        <v>0</v>
      </c>
      <c r="G21" s="8"/>
      <c r="H21" s="8"/>
      <c r="I21" s="8"/>
      <c r="J21" s="9"/>
      <c r="K21" s="7"/>
      <c r="L21" s="7"/>
      <c r="M21" s="8"/>
    </row>
    <row r="22" spans="1:19" ht="16.5" thickBot="1" x14ac:dyDescent="0.3">
      <c r="A22" s="77" t="s">
        <v>86</v>
      </c>
      <c r="B22" s="77">
        <f>SUM(B21:B21)</f>
        <v>14</v>
      </c>
      <c r="C22" s="48">
        <f>SUM(C21:C21)</f>
        <v>0</v>
      </c>
      <c r="D22" s="48">
        <f>SUM(D21:D21)</f>
        <v>0</v>
      </c>
      <c r="E22" s="48">
        <f>SUM(E21:E21)</f>
        <v>0</v>
      </c>
      <c r="F22" s="47"/>
      <c r="G22" s="60"/>
      <c r="H22" s="60"/>
      <c r="I22" s="60"/>
      <c r="J22" s="78"/>
      <c r="K22" s="79"/>
      <c r="L22" s="79"/>
    </row>
    <row r="23" spans="1:19" s="19" customFormat="1" ht="32.25" thickBot="1" x14ac:dyDescent="0.3">
      <c r="A23" s="58" t="s">
        <v>87</v>
      </c>
      <c r="B23" s="59">
        <f>E22*4</f>
        <v>0</v>
      </c>
      <c r="C23" s="60" t="s">
        <v>88</v>
      </c>
      <c r="J23" s="29"/>
      <c r="K23" s="29"/>
      <c r="L23" s="29"/>
      <c r="M23" s="18"/>
      <c r="N23" s="18"/>
      <c r="O23" s="18"/>
      <c r="P23" s="18"/>
      <c r="Q23" s="18"/>
      <c r="R23" s="18"/>
      <c r="S23" s="18"/>
    </row>
    <row r="25" spans="1:19" ht="30" x14ac:dyDescent="0.2">
      <c r="A25" s="56" t="s">
        <v>80</v>
      </c>
      <c r="B25" s="56" t="s">
        <v>81</v>
      </c>
    </row>
    <row r="26" spans="1:19" ht="15.75" x14ac:dyDescent="0.25">
      <c r="A26" s="49" t="s">
        <v>82</v>
      </c>
      <c r="B26" s="57">
        <v>0</v>
      </c>
    </row>
    <row r="27" spans="1:19" ht="31.5" x14ac:dyDescent="0.25">
      <c r="A27" s="49" t="s">
        <v>83</v>
      </c>
      <c r="B27" s="57">
        <v>0</v>
      </c>
    </row>
    <row r="28" spans="1:19" ht="31.5" x14ac:dyDescent="0.25">
      <c r="A28" s="49" t="s">
        <v>84</v>
      </c>
      <c r="B28" s="57">
        <v>0</v>
      </c>
    </row>
    <row r="29" spans="1:19" x14ac:dyDescent="0.2">
      <c r="A29" s="110" t="s">
        <v>85</v>
      </c>
      <c r="B29" s="110"/>
    </row>
  </sheetData>
  <mergeCells count="2">
    <mergeCell ref="B1:E1"/>
    <mergeCell ref="A29:B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workbookViewId="0">
      <selection activeCell="H14" sqref="H14"/>
    </sheetView>
  </sheetViews>
  <sheetFormatPr defaultRowHeight="15" x14ac:dyDescent="0.2"/>
  <cols>
    <col min="1" max="1" width="36.7109375" style="29" customWidth="1"/>
    <col min="2" max="2" width="17.42578125" style="29" customWidth="1"/>
    <col min="3" max="3" width="22" style="19" customWidth="1"/>
    <col min="4" max="4" width="11.5703125" style="19" customWidth="1"/>
    <col min="5" max="5" width="13.85546875" style="19" customWidth="1"/>
    <col min="6" max="6" width="10.28515625" style="19" customWidth="1"/>
    <col min="7" max="7" width="10.5703125" style="19" customWidth="1"/>
    <col min="8" max="8" width="11.85546875" style="19" customWidth="1"/>
    <col min="9" max="9" width="12.140625" style="19" customWidth="1"/>
    <col min="10" max="10" width="16" style="29" customWidth="1"/>
    <col min="11" max="11" width="25.85546875" style="29" customWidth="1"/>
    <col min="12" max="12" width="35.42578125" style="29" customWidth="1"/>
    <col min="13" max="19" width="9.140625" style="18"/>
    <col min="20" max="16384" width="9.140625" style="19"/>
  </cols>
  <sheetData>
    <row r="1" spans="1:22" s="35" customFormat="1" ht="15.75" x14ac:dyDescent="0.25">
      <c r="A1" s="34" t="s">
        <v>21</v>
      </c>
      <c r="B1" s="111" t="s">
        <v>128</v>
      </c>
      <c r="C1" s="111"/>
      <c r="D1" s="111"/>
      <c r="E1" s="111"/>
      <c r="J1" s="36"/>
      <c r="K1" s="36"/>
      <c r="L1" s="36"/>
      <c r="M1" s="36"/>
      <c r="N1" s="36"/>
      <c r="O1" s="36"/>
      <c r="P1" s="37"/>
      <c r="Q1" s="37"/>
      <c r="R1" s="37"/>
      <c r="S1" s="37"/>
      <c r="T1" s="37"/>
      <c r="U1" s="37"/>
      <c r="V1" s="37"/>
    </row>
    <row r="2" spans="1:22" x14ac:dyDescent="0.2">
      <c r="M2" s="29"/>
      <c r="N2" s="29"/>
      <c r="O2" s="29"/>
      <c r="T2" s="18"/>
      <c r="U2" s="18"/>
      <c r="V2" s="18"/>
    </row>
    <row r="3" spans="1:22" ht="28.5" customHeight="1" thickBot="1" x14ac:dyDescent="0.25">
      <c r="A3" s="87" t="s">
        <v>23</v>
      </c>
      <c r="B3" s="88"/>
      <c r="C3" s="89"/>
      <c r="D3" s="89"/>
      <c r="E3" s="89"/>
      <c r="F3" s="89"/>
      <c r="G3" s="89"/>
      <c r="H3" s="89"/>
      <c r="I3" s="89"/>
      <c r="J3" s="88"/>
      <c r="K3" s="88"/>
      <c r="L3" s="90"/>
      <c r="M3" s="29"/>
      <c r="N3" s="29"/>
      <c r="O3" s="29"/>
      <c r="T3" s="18"/>
      <c r="U3" s="18"/>
      <c r="V3" s="18"/>
    </row>
    <row r="4" spans="1:22" s="12" customFormat="1" ht="60.75" thickBot="1" x14ac:dyDescent="0.3">
      <c r="A4" s="10" t="s">
        <v>24</v>
      </c>
      <c r="B4" s="10" t="s">
        <v>25</v>
      </c>
      <c r="C4" s="10" t="s">
        <v>26</v>
      </c>
      <c r="D4" s="10" t="s">
        <v>27</v>
      </c>
      <c r="E4" s="10" t="s">
        <v>28</v>
      </c>
      <c r="F4" s="10" t="s">
        <v>29</v>
      </c>
      <c r="G4" s="10" t="s">
        <v>30</v>
      </c>
      <c r="H4" s="10" t="s">
        <v>31</v>
      </c>
      <c r="I4" s="10" t="s">
        <v>32</v>
      </c>
      <c r="J4" s="91" t="s">
        <v>33</v>
      </c>
      <c r="K4" s="10" t="s">
        <v>34</v>
      </c>
      <c r="L4" s="10" t="s">
        <v>35</v>
      </c>
      <c r="M4" s="11"/>
      <c r="N4" s="11"/>
      <c r="O4" s="11"/>
      <c r="P4" s="11"/>
      <c r="Q4" s="11"/>
      <c r="R4" s="11"/>
      <c r="S4" s="11"/>
    </row>
    <row r="5" spans="1:22" ht="30" x14ac:dyDescent="0.2">
      <c r="A5" s="13" t="s">
        <v>129</v>
      </c>
      <c r="B5" s="14" t="s">
        <v>133</v>
      </c>
      <c r="C5" s="82">
        <v>33</v>
      </c>
      <c r="D5" s="82">
        <v>22</v>
      </c>
      <c r="E5" s="82">
        <v>24</v>
      </c>
      <c r="F5" s="82">
        <v>27</v>
      </c>
      <c r="G5" s="82">
        <v>22</v>
      </c>
      <c r="H5" s="82">
        <v>34</v>
      </c>
      <c r="I5" s="15"/>
      <c r="J5" s="23" t="s">
        <v>38</v>
      </c>
      <c r="K5" s="16" t="s">
        <v>130</v>
      </c>
      <c r="L5" s="17"/>
    </row>
    <row r="6" spans="1:22" x14ac:dyDescent="0.2">
      <c r="A6" s="22" t="s">
        <v>131</v>
      </c>
      <c r="B6" s="24" t="s">
        <v>133</v>
      </c>
      <c r="C6" s="20"/>
      <c r="D6" s="83"/>
      <c r="E6" s="20"/>
      <c r="F6" s="53">
        <v>1</v>
      </c>
      <c r="G6" s="20"/>
      <c r="H6" s="20"/>
      <c r="I6" s="20"/>
      <c r="J6" s="23" t="s">
        <v>38</v>
      </c>
      <c r="K6" s="84">
        <v>1000</v>
      </c>
      <c r="L6" s="17"/>
    </row>
    <row r="7" spans="1:22" ht="15.75" thickBot="1" x14ac:dyDescent="0.25">
      <c r="A7" s="22"/>
      <c r="B7" s="24"/>
      <c r="C7" s="20"/>
      <c r="D7" s="83"/>
      <c r="E7" s="20"/>
      <c r="F7" s="20"/>
      <c r="G7" s="20"/>
      <c r="H7" s="20"/>
      <c r="I7" s="20"/>
      <c r="J7" s="23"/>
      <c r="K7" s="16"/>
      <c r="L7" s="17"/>
    </row>
    <row r="8" spans="1:22" s="8" customFormat="1" ht="31.5" thickBot="1" x14ac:dyDescent="0.3">
      <c r="A8" s="64" t="s">
        <v>125</v>
      </c>
      <c r="B8" s="69" t="s">
        <v>72</v>
      </c>
      <c r="C8" s="18"/>
      <c r="D8" s="18"/>
      <c r="E8" s="18"/>
      <c r="F8" s="18"/>
      <c r="G8" s="18"/>
      <c r="H8" s="18"/>
      <c r="I8" s="18"/>
      <c r="J8" s="30"/>
      <c r="K8" s="18"/>
      <c r="L8" s="18"/>
    </row>
    <row r="9" spans="1:22" x14ac:dyDescent="0.2">
      <c r="A9" s="31"/>
      <c r="B9" s="31"/>
      <c r="C9" s="30"/>
      <c r="D9" s="30"/>
      <c r="E9" s="30"/>
      <c r="F9" s="30"/>
      <c r="G9" s="30"/>
      <c r="H9" s="18"/>
      <c r="I9" s="18"/>
      <c r="J9" s="30"/>
      <c r="K9" s="30"/>
      <c r="L9" s="30"/>
      <c r="M9" s="19"/>
      <c r="N9" s="19"/>
      <c r="O9" s="19"/>
      <c r="P9" s="19"/>
      <c r="Q9" s="19"/>
      <c r="R9" s="19"/>
      <c r="S9" s="19"/>
    </row>
    <row r="10" spans="1:22" ht="75" x14ac:dyDescent="0.2">
      <c r="A10" s="56" t="s">
        <v>73</v>
      </c>
      <c r="B10" s="56" t="s">
        <v>89</v>
      </c>
      <c r="C10" s="61" t="s">
        <v>90</v>
      </c>
      <c r="D10" s="61" t="s">
        <v>91</v>
      </c>
      <c r="E10" s="61" t="s">
        <v>92</v>
      </c>
      <c r="F10" s="56" t="s">
        <v>81</v>
      </c>
      <c r="M10" s="19"/>
      <c r="N10" s="19"/>
      <c r="O10" s="19"/>
      <c r="P10" s="19"/>
      <c r="Q10" s="19"/>
      <c r="R10" s="19"/>
      <c r="S10" s="19"/>
    </row>
    <row r="11" spans="1:22" x14ac:dyDescent="0.2">
      <c r="A11" s="32" t="s">
        <v>129</v>
      </c>
      <c r="B11" s="16">
        <v>162</v>
      </c>
      <c r="C11" s="85">
        <f>F11*B11</f>
        <v>0</v>
      </c>
      <c r="D11" s="33">
        <f>F11*B11*4</f>
        <v>0</v>
      </c>
      <c r="E11" s="33">
        <f>F11*B11*52</f>
        <v>0</v>
      </c>
      <c r="F11" s="92">
        <v>0</v>
      </c>
      <c r="M11" s="19"/>
      <c r="N11" s="19"/>
      <c r="O11" s="19"/>
      <c r="P11" s="19"/>
      <c r="Q11" s="19"/>
      <c r="R11" s="19"/>
      <c r="S11" s="19"/>
    </row>
    <row r="12" spans="1:22" x14ac:dyDescent="0.2">
      <c r="A12" s="23" t="s">
        <v>132</v>
      </c>
      <c r="B12" s="86">
        <v>1</v>
      </c>
      <c r="C12" s="85">
        <f>F12*B12</f>
        <v>0</v>
      </c>
      <c r="D12" s="33">
        <f>F12*B12*4</f>
        <v>0</v>
      </c>
      <c r="E12" s="33">
        <f>F12*B12*52</f>
        <v>0</v>
      </c>
      <c r="F12" s="92">
        <v>0</v>
      </c>
      <c r="M12" s="19"/>
      <c r="N12" s="19"/>
      <c r="O12" s="19"/>
      <c r="P12" s="19"/>
      <c r="Q12" s="19"/>
      <c r="R12" s="19"/>
      <c r="S12" s="19"/>
    </row>
    <row r="13" spans="1:22" ht="16.5" thickBot="1" x14ac:dyDescent="0.3">
      <c r="A13" s="46" t="s">
        <v>86</v>
      </c>
      <c r="B13" s="46"/>
      <c r="C13" s="48">
        <f>SUM(C11:C12)</f>
        <v>0</v>
      </c>
      <c r="D13" s="48">
        <f>SUM(D11:D12)</f>
        <v>0</v>
      </c>
      <c r="E13" s="48">
        <f>SUM(E11:E12)</f>
        <v>0</v>
      </c>
      <c r="F13" s="47"/>
      <c r="G13" s="35"/>
      <c r="H13" s="35"/>
      <c r="I13" s="35"/>
      <c r="J13" s="36"/>
      <c r="K13" s="36"/>
      <c r="L13" s="36"/>
      <c r="M13" s="19"/>
      <c r="N13" s="19"/>
      <c r="O13" s="19"/>
      <c r="P13" s="19"/>
      <c r="Q13" s="19"/>
      <c r="R13" s="19"/>
      <c r="S13" s="19"/>
    </row>
    <row r="14" spans="1:22" ht="32.25" thickBot="1" x14ac:dyDescent="0.3">
      <c r="A14" s="58" t="s">
        <v>87</v>
      </c>
      <c r="B14" s="59">
        <f>E13*4</f>
        <v>0</v>
      </c>
      <c r="C14" s="60" t="s">
        <v>88</v>
      </c>
    </row>
    <row r="16" spans="1:22" ht="45" x14ac:dyDescent="0.2">
      <c r="A16" s="56" t="s">
        <v>80</v>
      </c>
      <c r="B16" s="56" t="s">
        <v>81</v>
      </c>
      <c r="M16" s="19"/>
      <c r="N16" s="19"/>
      <c r="O16" s="19"/>
      <c r="P16" s="19"/>
      <c r="Q16" s="19"/>
      <c r="R16" s="19"/>
      <c r="S16" s="19"/>
    </row>
    <row r="17" spans="1:2" ht="15.75" x14ac:dyDescent="0.25">
      <c r="A17" s="49" t="s">
        <v>82</v>
      </c>
      <c r="B17" s="57">
        <v>0</v>
      </c>
    </row>
    <row r="18" spans="1:2" ht="15.75" x14ac:dyDescent="0.25">
      <c r="A18" s="49" t="s">
        <v>83</v>
      </c>
      <c r="B18" s="57">
        <v>0</v>
      </c>
    </row>
    <row r="19" spans="1:2" ht="15.75" x14ac:dyDescent="0.25">
      <c r="A19" s="49" t="s">
        <v>84</v>
      </c>
      <c r="B19" s="57">
        <v>0</v>
      </c>
    </row>
    <row r="20" spans="1:2" x14ac:dyDescent="0.2">
      <c r="A20" s="110" t="s">
        <v>85</v>
      </c>
      <c r="B20" s="110"/>
    </row>
  </sheetData>
  <mergeCells count="2">
    <mergeCell ref="B1:E1"/>
    <mergeCell ref="A20:B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5"/>
  <sheetViews>
    <sheetView topLeftCell="A16" zoomScale="84" zoomScaleNormal="84" workbookViewId="0">
      <selection activeCell="J41" sqref="J41"/>
    </sheetView>
  </sheetViews>
  <sheetFormatPr defaultRowHeight="15" x14ac:dyDescent="0.2"/>
  <cols>
    <col min="1" max="1" width="30.7109375" style="29" customWidth="1"/>
    <col min="2" max="2" width="17.42578125" style="29" customWidth="1"/>
    <col min="3" max="3" width="13" style="19" customWidth="1"/>
    <col min="4" max="4" width="12.42578125" style="19" customWidth="1"/>
    <col min="5" max="5" width="15" style="19" customWidth="1"/>
    <col min="6" max="6" width="11.42578125" style="19" customWidth="1"/>
    <col min="7" max="7" width="10.42578125" style="19" customWidth="1"/>
    <col min="8" max="8" width="12" style="19" customWidth="1"/>
    <col min="9" max="9" width="12.140625" style="19" customWidth="1"/>
    <col min="10" max="10" width="19" style="29" customWidth="1"/>
    <col min="11" max="11" width="23.28515625" style="29" customWidth="1"/>
    <col min="12" max="12" width="42.42578125" style="29" customWidth="1"/>
    <col min="13" max="19" width="9.140625" style="18"/>
    <col min="20" max="16384" width="9.140625" style="19"/>
  </cols>
  <sheetData>
    <row r="1" spans="1:22" s="35" customFormat="1" ht="15.75" x14ac:dyDescent="0.25">
      <c r="A1" s="34" t="s">
        <v>21</v>
      </c>
      <c r="B1" s="111" t="s">
        <v>22</v>
      </c>
      <c r="C1" s="111"/>
      <c r="D1" s="111"/>
      <c r="E1" s="111"/>
      <c r="J1" s="36"/>
      <c r="K1" s="36"/>
      <c r="L1" s="36"/>
      <c r="M1" s="36"/>
      <c r="N1" s="36"/>
      <c r="O1" s="36"/>
      <c r="P1" s="37"/>
      <c r="Q1" s="37"/>
      <c r="R1" s="37"/>
      <c r="S1" s="37"/>
      <c r="T1" s="37"/>
      <c r="U1" s="37"/>
      <c r="V1" s="37"/>
    </row>
    <row r="2" spans="1:22" ht="15.75" thickBot="1" x14ac:dyDescent="0.25">
      <c r="M2" s="29"/>
      <c r="N2" s="29"/>
      <c r="O2" s="29"/>
      <c r="T2" s="18"/>
      <c r="U2" s="18"/>
      <c r="V2" s="18"/>
    </row>
    <row r="3" spans="1:22" ht="28.5" customHeight="1" thickBot="1" x14ac:dyDescent="0.25">
      <c r="A3" s="38" t="s">
        <v>23</v>
      </c>
      <c r="B3" s="39"/>
      <c r="C3" s="40"/>
      <c r="D3" s="40"/>
      <c r="E3" s="40"/>
      <c r="F3" s="40"/>
      <c r="G3" s="40"/>
      <c r="H3" s="40"/>
      <c r="I3" s="40"/>
      <c r="J3" s="39"/>
      <c r="K3" s="39"/>
      <c r="L3" s="41"/>
      <c r="M3" s="29"/>
      <c r="N3" s="29"/>
      <c r="O3" s="29"/>
      <c r="T3" s="18"/>
      <c r="U3" s="18"/>
      <c r="V3" s="18"/>
    </row>
    <row r="4" spans="1:22" s="12" customFormat="1" ht="60.75" thickBot="1" x14ac:dyDescent="0.3">
      <c r="A4" s="42" t="s">
        <v>24</v>
      </c>
      <c r="B4" s="10" t="s">
        <v>25</v>
      </c>
      <c r="C4" s="10" t="s">
        <v>26</v>
      </c>
      <c r="D4" s="10" t="s">
        <v>27</v>
      </c>
      <c r="E4" s="10" t="s">
        <v>28</v>
      </c>
      <c r="F4" s="10" t="s">
        <v>29</v>
      </c>
      <c r="G4" s="10" t="s">
        <v>30</v>
      </c>
      <c r="H4" s="10" t="s">
        <v>31</v>
      </c>
      <c r="I4" s="10" t="s">
        <v>32</v>
      </c>
      <c r="J4" s="10" t="s">
        <v>33</v>
      </c>
      <c r="K4" s="10" t="s">
        <v>34</v>
      </c>
      <c r="L4" s="43" t="s">
        <v>35</v>
      </c>
      <c r="M4" s="11"/>
      <c r="N4" s="11"/>
      <c r="O4" s="11"/>
      <c r="P4" s="11"/>
      <c r="Q4" s="11"/>
      <c r="R4" s="11"/>
      <c r="S4" s="11"/>
    </row>
    <row r="5" spans="1:22" ht="60" x14ac:dyDescent="0.2">
      <c r="A5" s="13" t="s">
        <v>36</v>
      </c>
      <c r="B5" s="14" t="s">
        <v>37</v>
      </c>
      <c r="C5" s="15"/>
      <c r="D5" s="51">
        <v>1</v>
      </c>
      <c r="E5" s="51"/>
      <c r="F5" s="51"/>
      <c r="G5" s="51"/>
      <c r="H5" s="51"/>
      <c r="I5" s="51"/>
      <c r="J5" s="50" t="s">
        <v>38</v>
      </c>
      <c r="K5" s="16" t="s">
        <v>39</v>
      </c>
      <c r="L5" s="17" t="s">
        <v>40</v>
      </c>
    </row>
    <row r="6" spans="1:22" ht="60" x14ac:dyDescent="0.2">
      <c r="A6" s="13" t="s">
        <v>36</v>
      </c>
      <c r="B6" s="14" t="s">
        <v>37</v>
      </c>
      <c r="C6" s="20"/>
      <c r="D6" s="52">
        <v>1</v>
      </c>
      <c r="E6" s="53"/>
      <c r="F6" s="53"/>
      <c r="G6" s="53"/>
      <c r="H6" s="53"/>
      <c r="I6" s="53"/>
      <c r="J6" s="50" t="s">
        <v>38</v>
      </c>
      <c r="K6" s="16" t="s">
        <v>39</v>
      </c>
      <c r="L6" s="21" t="s">
        <v>40</v>
      </c>
    </row>
    <row r="7" spans="1:22" ht="30" x14ac:dyDescent="0.2">
      <c r="A7" s="22" t="s">
        <v>41</v>
      </c>
      <c r="B7" s="14" t="s">
        <v>37</v>
      </c>
      <c r="C7" s="20"/>
      <c r="D7" s="54">
        <v>1</v>
      </c>
      <c r="E7" s="53"/>
      <c r="F7" s="53"/>
      <c r="G7" s="53"/>
      <c r="H7" s="53"/>
      <c r="I7" s="53">
        <v>1</v>
      </c>
      <c r="J7" s="50" t="s">
        <v>38</v>
      </c>
      <c r="K7" s="16" t="s">
        <v>42</v>
      </c>
      <c r="L7" s="23"/>
    </row>
    <row r="8" spans="1:22" ht="45" x14ac:dyDescent="0.2">
      <c r="A8" s="22" t="s">
        <v>74</v>
      </c>
      <c r="B8" s="24" t="s">
        <v>43</v>
      </c>
      <c r="C8" s="20"/>
      <c r="D8" s="54">
        <v>1</v>
      </c>
      <c r="E8" s="53"/>
      <c r="F8" s="53">
        <v>1</v>
      </c>
      <c r="G8" s="53"/>
      <c r="H8" s="53">
        <v>1</v>
      </c>
      <c r="I8" s="53">
        <v>1</v>
      </c>
      <c r="J8" s="50" t="s">
        <v>38</v>
      </c>
      <c r="K8" s="16" t="s">
        <v>42</v>
      </c>
      <c r="L8" s="25" t="s">
        <v>44</v>
      </c>
    </row>
    <row r="9" spans="1:22" ht="45" x14ac:dyDescent="0.2">
      <c r="A9" s="22" t="s">
        <v>75</v>
      </c>
      <c r="B9" s="24" t="s">
        <v>43</v>
      </c>
      <c r="C9" s="20"/>
      <c r="D9" s="54">
        <v>1</v>
      </c>
      <c r="E9" s="53"/>
      <c r="F9" s="53">
        <v>1</v>
      </c>
      <c r="G9" s="53"/>
      <c r="H9" s="53">
        <v>1</v>
      </c>
      <c r="I9" s="53">
        <v>1</v>
      </c>
      <c r="J9" s="50" t="s">
        <v>38</v>
      </c>
      <c r="K9" s="16" t="s">
        <v>42</v>
      </c>
      <c r="L9" s="25" t="s">
        <v>44</v>
      </c>
    </row>
    <row r="10" spans="1:22" ht="45" x14ac:dyDescent="0.2">
      <c r="A10" s="22" t="s">
        <v>45</v>
      </c>
      <c r="B10" s="24" t="s">
        <v>43</v>
      </c>
      <c r="C10" s="20"/>
      <c r="D10" s="54">
        <v>1</v>
      </c>
      <c r="E10" s="53"/>
      <c r="F10" s="53">
        <v>1</v>
      </c>
      <c r="G10" s="53"/>
      <c r="H10" s="53">
        <v>1</v>
      </c>
      <c r="I10" s="53">
        <v>1</v>
      </c>
      <c r="J10" s="50" t="s">
        <v>38</v>
      </c>
      <c r="K10" s="16" t="s">
        <v>46</v>
      </c>
      <c r="L10" s="25" t="s">
        <v>44</v>
      </c>
    </row>
    <row r="11" spans="1:22" ht="45" x14ac:dyDescent="0.2">
      <c r="A11" s="22" t="s">
        <v>47</v>
      </c>
      <c r="B11" s="24" t="s">
        <v>43</v>
      </c>
      <c r="C11" s="20"/>
      <c r="D11" s="54">
        <v>1</v>
      </c>
      <c r="E11" s="53"/>
      <c r="F11" s="53">
        <v>1</v>
      </c>
      <c r="G11" s="53"/>
      <c r="H11" s="53">
        <v>1</v>
      </c>
      <c r="I11" s="53">
        <v>1</v>
      </c>
      <c r="J11" s="50" t="s">
        <v>38</v>
      </c>
      <c r="K11" s="16" t="s">
        <v>42</v>
      </c>
      <c r="L11" s="25" t="s">
        <v>44</v>
      </c>
    </row>
    <row r="12" spans="1:22" ht="45" x14ac:dyDescent="0.2">
      <c r="A12" s="22" t="s">
        <v>48</v>
      </c>
      <c r="B12" s="14" t="s">
        <v>37</v>
      </c>
      <c r="C12" s="20"/>
      <c r="D12" s="54">
        <v>1</v>
      </c>
      <c r="E12" s="53"/>
      <c r="F12" s="53">
        <v>1</v>
      </c>
      <c r="G12" s="53"/>
      <c r="H12" s="53">
        <v>1</v>
      </c>
      <c r="I12" s="53">
        <v>1</v>
      </c>
      <c r="J12" s="50" t="s">
        <v>38</v>
      </c>
      <c r="K12" s="16" t="s">
        <v>49</v>
      </c>
      <c r="L12" s="25" t="s">
        <v>44</v>
      </c>
    </row>
    <row r="13" spans="1:22" ht="45" x14ac:dyDescent="0.2">
      <c r="A13" s="22" t="s">
        <v>50</v>
      </c>
      <c r="B13" s="14" t="s">
        <v>37</v>
      </c>
      <c r="C13" s="20"/>
      <c r="D13" s="54">
        <v>1</v>
      </c>
      <c r="E13" s="53"/>
      <c r="F13" s="53">
        <v>1</v>
      </c>
      <c r="G13" s="53"/>
      <c r="H13" s="53">
        <v>1</v>
      </c>
      <c r="I13" s="53">
        <v>1</v>
      </c>
      <c r="J13" s="50" t="s">
        <v>38</v>
      </c>
      <c r="K13" s="16" t="s">
        <v>42</v>
      </c>
      <c r="L13" s="25" t="s">
        <v>44</v>
      </c>
    </row>
    <row r="14" spans="1:22" ht="45" x14ac:dyDescent="0.2">
      <c r="A14" s="22" t="s">
        <v>51</v>
      </c>
      <c r="B14" s="14" t="s">
        <v>37</v>
      </c>
      <c r="C14" s="20"/>
      <c r="D14" s="54">
        <v>1</v>
      </c>
      <c r="E14" s="53"/>
      <c r="F14" s="53">
        <v>1</v>
      </c>
      <c r="G14" s="53"/>
      <c r="H14" s="53">
        <v>1</v>
      </c>
      <c r="I14" s="53">
        <v>1</v>
      </c>
      <c r="J14" s="50" t="s">
        <v>38</v>
      </c>
      <c r="K14" s="16" t="s">
        <v>42</v>
      </c>
      <c r="L14" s="25" t="s">
        <v>44</v>
      </c>
    </row>
    <row r="15" spans="1:22" ht="45" x14ac:dyDescent="0.2">
      <c r="A15" s="22" t="s">
        <v>52</v>
      </c>
      <c r="B15" s="14" t="s">
        <v>37</v>
      </c>
      <c r="C15" s="20"/>
      <c r="D15" s="54">
        <v>1</v>
      </c>
      <c r="E15" s="53"/>
      <c r="F15" s="53"/>
      <c r="G15" s="53"/>
      <c r="H15" s="53"/>
      <c r="I15" s="53">
        <v>1</v>
      </c>
      <c r="J15" s="50" t="s">
        <v>38</v>
      </c>
      <c r="K15" s="16" t="s">
        <v>42</v>
      </c>
      <c r="L15" s="26" t="s">
        <v>53</v>
      </c>
    </row>
    <row r="16" spans="1:22" ht="30" x14ac:dyDescent="0.2">
      <c r="A16" s="22" t="s">
        <v>54</v>
      </c>
      <c r="B16" s="14" t="s">
        <v>37</v>
      </c>
      <c r="C16" s="20"/>
      <c r="D16" s="54">
        <v>1</v>
      </c>
      <c r="E16" s="53"/>
      <c r="F16" s="53"/>
      <c r="G16" s="53"/>
      <c r="H16" s="53">
        <v>1</v>
      </c>
      <c r="I16" s="53">
        <v>1</v>
      </c>
      <c r="J16" s="50" t="s">
        <v>38</v>
      </c>
      <c r="K16" s="16" t="s">
        <v>55</v>
      </c>
      <c r="L16" s="23"/>
    </row>
    <row r="17" spans="1:12" x14ac:dyDescent="0.2">
      <c r="A17" s="22" t="s">
        <v>56</v>
      </c>
      <c r="B17" s="24" t="s">
        <v>57</v>
      </c>
      <c r="C17" s="20"/>
      <c r="D17" s="53">
        <v>1</v>
      </c>
      <c r="E17" s="55"/>
      <c r="F17" s="53"/>
      <c r="G17" s="53"/>
      <c r="H17" s="53"/>
      <c r="I17" s="53"/>
      <c r="J17" s="50" t="s">
        <v>38</v>
      </c>
      <c r="K17" s="16" t="s">
        <v>49</v>
      </c>
      <c r="L17" s="23"/>
    </row>
    <row r="18" spans="1:12" x14ac:dyDescent="0.2">
      <c r="A18" s="22" t="s">
        <v>76</v>
      </c>
      <c r="B18" s="24" t="s">
        <v>57</v>
      </c>
      <c r="C18" s="20"/>
      <c r="D18" s="53">
        <v>1</v>
      </c>
      <c r="E18" s="55"/>
      <c r="F18" s="53">
        <v>1</v>
      </c>
      <c r="G18" s="53"/>
      <c r="H18" s="53">
        <v>1</v>
      </c>
      <c r="I18" s="53">
        <v>1</v>
      </c>
      <c r="J18" s="50" t="s">
        <v>38</v>
      </c>
      <c r="K18" s="16" t="s">
        <v>55</v>
      </c>
      <c r="L18" s="23"/>
    </row>
    <row r="19" spans="1:12" x14ac:dyDescent="0.2">
      <c r="A19" s="22" t="s">
        <v>77</v>
      </c>
      <c r="B19" s="24" t="s">
        <v>57</v>
      </c>
      <c r="C19" s="20"/>
      <c r="D19" s="53">
        <v>1</v>
      </c>
      <c r="E19" s="55"/>
      <c r="F19" s="53">
        <v>1</v>
      </c>
      <c r="G19" s="53"/>
      <c r="H19" s="53">
        <v>1</v>
      </c>
      <c r="I19" s="53">
        <v>1</v>
      </c>
      <c r="J19" s="50" t="s">
        <v>38</v>
      </c>
      <c r="K19" s="16" t="s">
        <v>55</v>
      </c>
      <c r="L19" s="23"/>
    </row>
    <row r="20" spans="1:12" x14ac:dyDescent="0.2">
      <c r="A20" s="22" t="s">
        <v>58</v>
      </c>
      <c r="B20" s="24" t="s">
        <v>57</v>
      </c>
      <c r="C20" s="20"/>
      <c r="D20" s="53">
        <v>1</v>
      </c>
      <c r="E20" s="55"/>
      <c r="F20" s="53">
        <v>1</v>
      </c>
      <c r="G20" s="53"/>
      <c r="H20" s="53">
        <v>1</v>
      </c>
      <c r="I20" s="53">
        <v>1</v>
      </c>
      <c r="J20" s="50" t="s">
        <v>38</v>
      </c>
      <c r="K20" s="16" t="s">
        <v>39</v>
      </c>
      <c r="L20" s="23"/>
    </row>
    <row r="21" spans="1:12" x14ac:dyDescent="0.2">
      <c r="A21" s="22" t="s">
        <v>59</v>
      </c>
      <c r="B21" s="24" t="s">
        <v>57</v>
      </c>
      <c r="C21" s="20"/>
      <c r="D21" s="53">
        <v>1</v>
      </c>
      <c r="E21" s="55"/>
      <c r="F21" s="53"/>
      <c r="G21" s="53"/>
      <c r="H21" s="53"/>
      <c r="I21" s="53">
        <v>1</v>
      </c>
      <c r="J21" s="50" t="s">
        <v>38</v>
      </c>
      <c r="K21" s="16" t="s">
        <v>49</v>
      </c>
      <c r="L21" s="23"/>
    </row>
    <row r="22" spans="1:12" x14ac:dyDescent="0.2">
      <c r="A22" s="22" t="s">
        <v>60</v>
      </c>
      <c r="B22" s="24" t="s">
        <v>57</v>
      </c>
      <c r="C22" s="20"/>
      <c r="D22" s="53">
        <v>1</v>
      </c>
      <c r="E22" s="55"/>
      <c r="F22" s="53">
        <v>1</v>
      </c>
      <c r="G22" s="53"/>
      <c r="H22" s="53">
        <v>1</v>
      </c>
      <c r="I22" s="53">
        <v>1</v>
      </c>
      <c r="J22" s="50" t="s">
        <v>38</v>
      </c>
      <c r="K22" s="16" t="s">
        <v>42</v>
      </c>
      <c r="L22" s="23"/>
    </row>
    <row r="23" spans="1:12" x14ac:dyDescent="0.2">
      <c r="A23" s="22" t="s">
        <v>61</v>
      </c>
      <c r="B23" s="24" t="s">
        <v>57</v>
      </c>
      <c r="C23" s="20"/>
      <c r="D23" s="53">
        <v>1</v>
      </c>
      <c r="E23" s="55"/>
      <c r="F23" s="53">
        <v>1</v>
      </c>
      <c r="G23" s="53"/>
      <c r="H23" s="53">
        <v>1</v>
      </c>
      <c r="I23" s="53">
        <v>1</v>
      </c>
      <c r="J23" s="50" t="s">
        <v>38</v>
      </c>
      <c r="K23" s="16" t="s">
        <v>42</v>
      </c>
      <c r="L23" s="23"/>
    </row>
    <row r="24" spans="1:12" x14ac:dyDescent="0.2">
      <c r="A24" s="22" t="s">
        <v>62</v>
      </c>
      <c r="B24" s="24" t="s">
        <v>57</v>
      </c>
      <c r="C24" s="20"/>
      <c r="D24" s="53">
        <v>1</v>
      </c>
      <c r="E24" s="55"/>
      <c r="F24" s="53"/>
      <c r="G24" s="53"/>
      <c r="H24" s="53"/>
      <c r="I24" s="53"/>
      <c r="J24" s="50" t="s">
        <v>38</v>
      </c>
      <c r="K24" s="16" t="s">
        <v>49</v>
      </c>
      <c r="L24" s="23"/>
    </row>
    <row r="25" spans="1:12" x14ac:dyDescent="0.2">
      <c r="A25" s="22" t="s">
        <v>63</v>
      </c>
      <c r="B25" s="24" t="s">
        <v>57</v>
      </c>
      <c r="C25" s="20"/>
      <c r="D25" s="53">
        <v>1</v>
      </c>
      <c r="E25" s="55"/>
      <c r="F25" s="53"/>
      <c r="G25" s="53"/>
      <c r="H25" s="53"/>
      <c r="I25" s="53"/>
      <c r="J25" s="50" t="s">
        <v>38</v>
      </c>
      <c r="K25" s="16" t="s">
        <v>46</v>
      </c>
      <c r="L25" s="23"/>
    </row>
    <row r="26" spans="1:12" x14ac:dyDescent="0.2">
      <c r="A26" s="22" t="s">
        <v>78</v>
      </c>
      <c r="B26" s="24" t="s">
        <v>57</v>
      </c>
      <c r="C26" s="20"/>
      <c r="D26" s="53">
        <v>1</v>
      </c>
      <c r="E26" s="55"/>
      <c r="F26" s="53"/>
      <c r="G26" s="53"/>
      <c r="H26" s="53"/>
      <c r="I26" s="53">
        <v>1</v>
      </c>
      <c r="J26" s="50" t="s">
        <v>38</v>
      </c>
      <c r="K26" s="16" t="s">
        <v>64</v>
      </c>
      <c r="L26" s="23"/>
    </row>
    <row r="27" spans="1:12" x14ac:dyDescent="0.2">
      <c r="A27" s="22" t="s">
        <v>79</v>
      </c>
      <c r="B27" s="24" t="s">
        <v>57</v>
      </c>
      <c r="C27" s="20"/>
      <c r="D27" s="53">
        <v>1</v>
      </c>
      <c r="E27" s="55"/>
      <c r="F27" s="53"/>
      <c r="G27" s="53"/>
      <c r="H27" s="53"/>
      <c r="I27" s="53">
        <v>1</v>
      </c>
      <c r="J27" s="50" t="s">
        <v>38</v>
      </c>
      <c r="K27" s="16" t="s">
        <v>64</v>
      </c>
      <c r="L27" s="23"/>
    </row>
    <row r="28" spans="1:12" x14ac:dyDescent="0.2">
      <c r="A28" s="22" t="s">
        <v>65</v>
      </c>
      <c r="B28" s="24" t="s">
        <v>57</v>
      </c>
      <c r="C28" s="20"/>
      <c r="D28" s="53">
        <v>1</v>
      </c>
      <c r="E28" s="55"/>
      <c r="F28" s="53">
        <v>1</v>
      </c>
      <c r="G28" s="53"/>
      <c r="H28" s="53">
        <v>1</v>
      </c>
      <c r="I28" s="53">
        <v>1</v>
      </c>
      <c r="J28" s="50" t="s">
        <v>38</v>
      </c>
      <c r="K28" s="16" t="s">
        <v>46</v>
      </c>
      <c r="L28" s="23"/>
    </row>
    <row r="29" spans="1:12" x14ac:dyDescent="0.2">
      <c r="A29" s="22" t="s">
        <v>66</v>
      </c>
      <c r="B29" s="24" t="s">
        <v>57</v>
      </c>
      <c r="C29" s="20"/>
      <c r="D29" s="53">
        <v>1</v>
      </c>
      <c r="E29" s="55"/>
      <c r="F29" s="53">
        <v>1</v>
      </c>
      <c r="G29" s="53"/>
      <c r="H29" s="53">
        <v>1</v>
      </c>
      <c r="I29" s="53">
        <v>1</v>
      </c>
      <c r="J29" s="50" t="s">
        <v>38</v>
      </c>
      <c r="K29" s="16" t="s">
        <v>46</v>
      </c>
      <c r="L29" s="23"/>
    </row>
    <row r="30" spans="1:12" x14ac:dyDescent="0.2">
      <c r="A30" s="22" t="s">
        <v>67</v>
      </c>
      <c r="B30" s="24" t="s">
        <v>57</v>
      </c>
      <c r="C30" s="20"/>
      <c r="D30" s="53">
        <v>1</v>
      </c>
      <c r="E30" s="55"/>
      <c r="F30" s="53">
        <v>1</v>
      </c>
      <c r="G30" s="53"/>
      <c r="H30" s="53">
        <v>1</v>
      </c>
      <c r="I30" s="53">
        <v>1</v>
      </c>
      <c r="J30" s="50" t="s">
        <v>38</v>
      </c>
      <c r="K30" s="16" t="s">
        <v>46</v>
      </c>
      <c r="L30" s="23"/>
    </row>
    <row r="31" spans="1:12" x14ac:dyDescent="0.2">
      <c r="A31" s="22" t="s">
        <v>68</v>
      </c>
      <c r="B31" s="24" t="s">
        <v>57</v>
      </c>
      <c r="C31" s="20"/>
      <c r="D31" s="53">
        <v>1</v>
      </c>
      <c r="E31" s="55"/>
      <c r="F31" s="53">
        <v>1</v>
      </c>
      <c r="G31" s="53"/>
      <c r="H31" s="53">
        <v>1</v>
      </c>
      <c r="I31" s="53">
        <v>1</v>
      </c>
      <c r="J31" s="50" t="s">
        <v>38</v>
      </c>
      <c r="K31" s="16" t="s">
        <v>46</v>
      </c>
      <c r="L31" s="23"/>
    </row>
    <row r="32" spans="1:12" x14ac:dyDescent="0.2">
      <c r="A32" s="22" t="s">
        <v>69</v>
      </c>
      <c r="B32" s="24" t="s">
        <v>57</v>
      </c>
      <c r="C32" s="20"/>
      <c r="D32" s="53">
        <v>1</v>
      </c>
      <c r="E32" s="55"/>
      <c r="F32" s="53">
        <v>1</v>
      </c>
      <c r="G32" s="53"/>
      <c r="H32" s="53">
        <v>1</v>
      </c>
      <c r="I32" s="53">
        <v>1</v>
      </c>
      <c r="J32" s="50" t="s">
        <v>38</v>
      </c>
      <c r="K32" s="16" t="s">
        <v>46</v>
      </c>
      <c r="L32" s="23"/>
    </row>
    <row r="33" spans="1:19" ht="15.75" customHeight="1" thickBot="1" x14ac:dyDescent="0.3">
      <c r="A33" s="112" t="s">
        <v>70</v>
      </c>
      <c r="B33" s="113"/>
      <c r="C33" s="113"/>
      <c r="D33" s="113"/>
      <c r="E33" s="114"/>
      <c r="F33" s="27"/>
      <c r="G33" s="27"/>
      <c r="H33" s="27"/>
      <c r="I33" s="27"/>
      <c r="J33" s="28"/>
      <c r="K33" s="27"/>
      <c r="L33" s="23"/>
    </row>
    <row r="34" spans="1:19" ht="57" customHeight="1" thickBot="1" x14ac:dyDescent="0.25">
      <c r="A34" s="44" t="s">
        <v>71</v>
      </c>
      <c r="B34" s="45" t="s">
        <v>72</v>
      </c>
      <c r="C34" s="30"/>
      <c r="D34" s="30"/>
      <c r="E34" s="30"/>
      <c r="F34" s="30"/>
      <c r="G34" s="30"/>
      <c r="H34" s="18"/>
      <c r="I34" s="18"/>
      <c r="J34" s="30"/>
      <c r="K34" s="30"/>
      <c r="L34" s="30"/>
    </row>
    <row r="35" spans="1:19" ht="26.25" customHeight="1" x14ac:dyDescent="0.2">
      <c r="A35" s="31"/>
      <c r="B35" s="31"/>
      <c r="C35" s="30"/>
      <c r="D35" s="30"/>
      <c r="E35" s="30"/>
      <c r="F35" s="30"/>
      <c r="G35" s="30"/>
      <c r="H35" s="18"/>
      <c r="I35" s="18"/>
      <c r="J35" s="30"/>
      <c r="K35" s="30"/>
      <c r="L35" s="30"/>
    </row>
    <row r="36" spans="1:19" ht="60" x14ac:dyDescent="0.2">
      <c r="A36" s="56" t="s">
        <v>73</v>
      </c>
      <c r="B36" s="56" t="s">
        <v>89</v>
      </c>
      <c r="C36" s="61" t="s">
        <v>90</v>
      </c>
      <c r="D36" s="61" t="s">
        <v>91</v>
      </c>
      <c r="E36" s="61" t="s">
        <v>92</v>
      </c>
      <c r="F36" s="56" t="s">
        <v>81</v>
      </c>
    </row>
    <row r="37" spans="1:19" ht="30" x14ac:dyDescent="0.2">
      <c r="A37" s="32" t="s">
        <v>127</v>
      </c>
      <c r="B37" s="16">
        <v>86</v>
      </c>
      <c r="C37" s="33">
        <f>F37*B37</f>
        <v>0</v>
      </c>
      <c r="D37" s="33">
        <f>F37*B37*4</f>
        <v>0</v>
      </c>
      <c r="E37" s="62">
        <f>F37*B37*52</f>
        <v>0</v>
      </c>
      <c r="F37" s="63">
        <v>0</v>
      </c>
    </row>
    <row r="38" spans="1:19" s="35" customFormat="1" ht="16.5" thickBot="1" x14ac:dyDescent="0.3">
      <c r="A38" s="46" t="s">
        <v>86</v>
      </c>
      <c r="B38" s="46"/>
      <c r="C38" s="48">
        <f>SUM(C37:C37)</f>
        <v>0</v>
      </c>
      <c r="D38" s="48">
        <f>SUM(D37:D37)</f>
        <v>0</v>
      </c>
      <c r="E38" s="48">
        <f>SUM(E37)</f>
        <v>0</v>
      </c>
      <c r="F38" s="48"/>
      <c r="J38" s="36"/>
      <c r="K38" s="36"/>
      <c r="L38" s="36"/>
      <c r="M38" s="37"/>
      <c r="N38" s="37"/>
      <c r="O38" s="37"/>
      <c r="P38" s="37"/>
      <c r="Q38" s="37"/>
      <c r="R38" s="37"/>
      <c r="S38" s="37"/>
    </row>
    <row r="39" spans="1:19" ht="32.25" thickBot="1" x14ac:dyDescent="0.3">
      <c r="A39" s="58" t="s">
        <v>87</v>
      </c>
      <c r="B39" s="59">
        <f>E38*4</f>
        <v>0</v>
      </c>
      <c r="C39" s="60" t="s">
        <v>88</v>
      </c>
    </row>
    <row r="41" spans="1:19" ht="45" x14ac:dyDescent="0.2">
      <c r="A41" s="56" t="s">
        <v>80</v>
      </c>
      <c r="B41" s="56" t="s">
        <v>81</v>
      </c>
    </row>
    <row r="42" spans="1:19" ht="15.75" x14ac:dyDescent="0.25">
      <c r="A42" s="49" t="s">
        <v>82</v>
      </c>
      <c r="B42" s="57">
        <v>0</v>
      </c>
    </row>
    <row r="43" spans="1:19" ht="31.5" x14ac:dyDescent="0.25">
      <c r="A43" s="49" t="s">
        <v>83</v>
      </c>
      <c r="B43" s="57">
        <v>0</v>
      </c>
    </row>
    <row r="44" spans="1:19" ht="31.5" x14ac:dyDescent="0.25">
      <c r="A44" s="49" t="s">
        <v>84</v>
      </c>
      <c r="B44" s="57">
        <v>0</v>
      </c>
    </row>
    <row r="45" spans="1:19" x14ac:dyDescent="0.2">
      <c r="A45" s="110" t="s">
        <v>85</v>
      </c>
      <c r="B45" s="110"/>
    </row>
  </sheetData>
  <mergeCells count="3">
    <mergeCell ref="B1:E1"/>
    <mergeCell ref="A33:E33"/>
    <mergeCell ref="A45:B45"/>
  </mergeCells>
  <dataValidations count="1">
    <dataValidation type="list" allowBlank="1" showInputMessage="1" showErrorMessage="1" error="Yes or No only" promptTitle="Time Restriction" prompt="Does the cash collection site have restricted times (opening hours)?" sqref="J5:J33">
      <formula1>$Q$5:$Q$5</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Summary</vt:lpstr>
      <vt:lpstr>2. Bromsgrove</vt:lpstr>
      <vt:lpstr>2. Malvern</vt:lpstr>
      <vt:lpstr>3. Worcester</vt:lpstr>
      <vt:lpstr>4. Wyre Forest</vt:lpstr>
    </vt:vector>
  </TitlesOfParts>
  <Company>SW2</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Sheila Mari</dc:creator>
  <cp:lastModifiedBy>Sheila Mari</cp:lastModifiedBy>
  <dcterms:created xsi:type="dcterms:W3CDTF">2017-08-29T11:51:16Z</dcterms:created>
  <dcterms:modified xsi:type="dcterms:W3CDTF">2017-11-02T11:43:52Z</dcterms:modified>
</cp:coreProperties>
</file>